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0756351\"/>
    </mc:Choice>
  </mc:AlternateContent>
  <xr:revisionPtr revIDLastSave="0" documentId="13_ncr:1_{5288AE3C-74F5-459E-9F19-2805AD774245}" xr6:coauthVersionLast="47" xr6:coauthVersionMax="47" xr10:uidLastSave="{00000000-0000-0000-0000-000000000000}"/>
  <bookViews>
    <workbookView xWindow="-120" yWindow="-120" windowWidth="23280" windowHeight="13680" activeTab="3" xr2:uid="{1D1E2482-7F9D-422D-8F4E-332611E60772}"/>
  </bookViews>
  <sheets>
    <sheet name="125-CALCS-1" sheetId="2" r:id="rId1"/>
    <sheet name="136-CALCS-1" sheetId="9" r:id="rId2"/>
    <sheet name="247-CALCS-1" sheetId="10" r:id="rId3"/>
    <sheet name="118750-PM" sheetId="6" r:id="rId4"/>
    <sheet name="PUBLIC Rd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63" i="6" l="1"/>
  <c r="W63" i="6"/>
  <c r="V62" i="6"/>
  <c r="W62" i="6"/>
  <c r="V59" i="6"/>
  <c r="W59" i="6"/>
  <c r="M59" i="6"/>
  <c r="O59" i="6"/>
  <c r="T59" i="6"/>
  <c r="U59" i="6"/>
  <c r="L59" i="6"/>
  <c r="T21" i="6"/>
  <c r="V21" i="6"/>
  <c r="W21" i="6"/>
  <c r="H59" i="6"/>
  <c r="G59" i="6"/>
  <c r="G20" i="6"/>
  <c r="G22" i="6"/>
  <c r="G24" i="6"/>
  <c r="G18" i="6"/>
  <c r="D19" i="10"/>
  <c r="G19" i="10"/>
  <c r="I19" i="10"/>
  <c r="M19" i="10"/>
  <c r="D18" i="10"/>
  <c r="D17" i="10"/>
  <c r="G18" i="10"/>
  <c r="I18" i="10" s="1"/>
  <c r="M18" i="10" s="1"/>
  <c r="D16" i="10"/>
  <c r="G17" i="10"/>
  <c r="I17" i="10" s="1"/>
  <c r="M17" i="10" s="1"/>
  <c r="M24" i="6"/>
  <c r="L24" i="6" s="1"/>
  <c r="T24" i="6" s="1"/>
  <c r="C16" i="10"/>
  <c r="B17" i="10" s="1"/>
  <c r="C17" i="10" s="1"/>
  <c r="B18" i="10" s="1"/>
  <c r="B16" i="10"/>
  <c r="G16" i="10"/>
  <c r="I16" i="10" s="1"/>
  <c r="M16" i="10" s="1"/>
  <c r="G15" i="10"/>
  <c r="I15" i="10" s="1"/>
  <c r="M15" i="10" s="1"/>
  <c r="D15" i="10"/>
  <c r="G14" i="10"/>
  <c r="I14" i="10" s="1"/>
  <c r="M14" i="10" s="1"/>
  <c r="D14" i="10"/>
  <c r="G13" i="10"/>
  <c r="I13" i="10" s="1"/>
  <c r="M13" i="10" s="1"/>
  <c r="D13" i="10"/>
  <c r="G12" i="10"/>
  <c r="I12" i="10" s="1"/>
  <c r="M12" i="10" s="1"/>
  <c r="D12" i="10"/>
  <c r="G11" i="10"/>
  <c r="I11" i="10" s="1"/>
  <c r="M11" i="10" s="1"/>
  <c r="D11" i="10"/>
  <c r="G10" i="10"/>
  <c r="I10" i="10" s="1"/>
  <c r="M10" i="10" s="1"/>
  <c r="D10" i="10"/>
  <c r="G9" i="10"/>
  <c r="I9" i="10" s="1"/>
  <c r="M9" i="10" s="1"/>
  <c r="D9" i="10"/>
  <c r="G8" i="10"/>
  <c r="I8" i="10" s="1"/>
  <c r="M8" i="10" s="1"/>
  <c r="D8" i="10"/>
  <c r="C8" i="10" s="1"/>
  <c r="B9" i="10" s="1"/>
  <c r="C9" i="10" s="1"/>
  <c r="B10" i="10" s="1"/>
  <c r="U18" i="6"/>
  <c r="M20" i="6"/>
  <c r="L20" i="6" s="1"/>
  <c r="T20" i="6" s="1"/>
  <c r="M22" i="6"/>
  <c r="L22" i="6" s="1"/>
  <c r="T22" i="6" s="1"/>
  <c r="D9" i="9"/>
  <c r="D10" i="9"/>
  <c r="D11" i="9"/>
  <c r="D12" i="9"/>
  <c r="D13" i="9"/>
  <c r="D14" i="9"/>
  <c r="D15" i="9"/>
  <c r="G15" i="9"/>
  <c r="I15" i="9" s="1"/>
  <c r="M15" i="9" s="1"/>
  <c r="G14" i="9"/>
  <c r="I14" i="9" s="1"/>
  <c r="M14" i="9" s="1"/>
  <c r="G13" i="9"/>
  <c r="I13" i="9" s="1"/>
  <c r="M13" i="9" s="1"/>
  <c r="G12" i="9"/>
  <c r="I12" i="9" s="1"/>
  <c r="M12" i="9" s="1"/>
  <c r="G11" i="9"/>
  <c r="I11" i="9" s="1"/>
  <c r="M11" i="9" s="1"/>
  <c r="G10" i="9"/>
  <c r="I10" i="9" s="1"/>
  <c r="M10" i="9" s="1"/>
  <c r="G8" i="9"/>
  <c r="I8" i="9" s="1"/>
  <c r="M8" i="9" s="1"/>
  <c r="D8" i="9"/>
  <c r="C8" i="9" s="1"/>
  <c r="B9" i="9" s="1"/>
  <c r="G25" i="2"/>
  <c r="I25" i="2"/>
  <c r="M25" i="2"/>
  <c r="D25" i="2"/>
  <c r="B24" i="2"/>
  <c r="C24" i="2"/>
  <c r="B25" i="2" s="1"/>
  <c r="D24" i="2"/>
  <c r="G24" i="2"/>
  <c r="I24" i="2" s="1"/>
  <c r="M24" i="2" s="1"/>
  <c r="G23" i="2"/>
  <c r="I23" i="2"/>
  <c r="M23" i="2"/>
  <c r="D23" i="2"/>
  <c r="D22" i="2"/>
  <c r="G22" i="2"/>
  <c r="I22" i="2"/>
  <c r="M22" i="2"/>
  <c r="D21" i="2"/>
  <c r="G21" i="2"/>
  <c r="I21" i="2"/>
  <c r="M21" i="2"/>
  <c r="C20" i="2"/>
  <c r="C21" i="2"/>
  <c r="B22" i="2" s="1"/>
  <c r="C22" i="2" s="1"/>
  <c r="B23" i="2" s="1"/>
  <c r="B20" i="2"/>
  <c r="B21" i="2"/>
  <c r="D20" i="2"/>
  <c r="G20" i="2"/>
  <c r="I20" i="2" s="1"/>
  <c r="M20" i="2" s="1"/>
  <c r="M18" i="6"/>
  <c r="L18" i="6" s="1"/>
  <c r="T18" i="6" s="1"/>
  <c r="M53" i="8"/>
  <c r="L53" i="8"/>
  <c r="K53" i="8"/>
  <c r="M48" i="8"/>
  <c r="L48" i="8"/>
  <c r="K48" i="8"/>
  <c r="U63" i="6" l="1"/>
  <c r="T63" i="6"/>
  <c r="C18" i="10"/>
  <c r="B19" i="10" s="1"/>
  <c r="C19" i="10" s="1"/>
  <c r="U62" i="6"/>
  <c r="M62" i="6"/>
  <c r="M63" i="6" s="1"/>
  <c r="C10" i="10"/>
  <c r="B11" i="10" s="1"/>
  <c r="C11" i="10" s="1"/>
  <c r="B12" i="10" s="1"/>
  <c r="C12" i="10" s="1"/>
  <c r="B13" i="10" s="1"/>
  <c r="C13" i="10" s="1"/>
  <c r="B14" i="10" s="1"/>
  <c r="C14" i="10" s="1"/>
  <c r="B15" i="10" s="1"/>
  <c r="C15" i="10" s="1"/>
  <c r="M31" i="10"/>
  <c r="M34" i="10" s="1"/>
  <c r="L62" i="6"/>
  <c r="L63" i="6" s="1"/>
  <c r="M31" i="9"/>
  <c r="M34" i="9" s="1"/>
  <c r="C9" i="9"/>
  <c r="B10" i="9" s="1"/>
  <c r="C10" i="9" s="1"/>
  <c r="B11" i="9" s="1"/>
  <c r="C11" i="9" s="1"/>
  <c r="B12" i="9" s="1"/>
  <c r="C12" i="9" s="1"/>
  <c r="B13" i="9" s="1"/>
  <c r="C13" i="9" s="1"/>
  <c r="B14" i="9" s="1"/>
  <c r="C14" i="9" s="1"/>
  <c r="B15" i="9" s="1"/>
  <c r="C15" i="9" s="1"/>
  <c r="C25" i="2"/>
  <c r="C23" i="2"/>
  <c r="T62" i="6"/>
  <c r="O62" i="6"/>
  <c r="O63" i="6" s="1"/>
  <c r="H62" i="6"/>
  <c r="H63" i="6" s="1"/>
  <c r="G62" i="6"/>
  <c r="G63" i="6" s="1"/>
  <c r="K55" i="8"/>
  <c r="N53" i="8"/>
  <c r="N55" i="8" s="1"/>
  <c r="M55" i="8"/>
  <c r="L55" i="8"/>
  <c r="I31" i="8"/>
  <c r="M31" i="8" s="1"/>
  <c r="I32" i="8"/>
  <c r="M32" i="8" s="1"/>
  <c r="I33" i="8"/>
  <c r="M33" i="8" s="1"/>
  <c r="I34" i="8"/>
  <c r="K34" i="8" s="1"/>
  <c r="I36" i="8"/>
  <c r="K36" i="8" s="1"/>
  <c r="I37" i="8"/>
  <c r="M37" i="8" s="1"/>
  <c r="I38" i="8"/>
  <c r="M38" i="8" s="1"/>
  <c r="I39" i="8"/>
  <c r="M39" i="8" s="1"/>
  <c r="I40" i="8"/>
  <c r="M40" i="8" s="1"/>
  <c r="I42" i="8"/>
  <c r="M42" i="8" s="1"/>
  <c r="I43" i="8"/>
  <c r="M43" i="8" s="1"/>
  <c r="I44" i="8"/>
  <c r="K44" i="8" s="1"/>
  <c r="I45" i="8"/>
  <c r="M45" i="8" s="1"/>
  <c r="D19" i="2"/>
  <c r="D18" i="2"/>
  <c r="D17" i="2"/>
  <c r="D16" i="2"/>
  <c r="D15" i="2"/>
  <c r="D14" i="2"/>
  <c r="D12" i="2"/>
  <c r="D13" i="2"/>
  <c r="D10" i="2"/>
  <c r="D11" i="2"/>
  <c r="D9" i="2"/>
  <c r="D8" i="2"/>
  <c r="C8" i="2" s="1"/>
  <c r="B9" i="2" s="1"/>
  <c r="I30" i="8"/>
  <c r="L30" i="8" s="1"/>
  <c r="I28" i="8"/>
  <c r="L28" i="8" s="1"/>
  <c r="I27" i="8"/>
  <c r="L27" i="8" s="1"/>
  <c r="I26" i="8"/>
  <c r="L26" i="8" s="1"/>
  <c r="I24" i="8"/>
  <c r="L24" i="8" s="1"/>
  <c r="I23" i="8"/>
  <c r="L23" i="8" s="1"/>
  <c r="I22" i="8"/>
  <c r="L22" i="8" s="1"/>
  <c r="I21" i="8"/>
  <c r="L21" i="8" s="1"/>
  <c r="I20" i="8"/>
  <c r="L20" i="8" s="1"/>
  <c r="I18" i="8"/>
  <c r="L18" i="8" s="1"/>
  <c r="I17" i="8"/>
  <c r="L17" i="8" s="1"/>
  <c r="I16" i="8"/>
  <c r="L16" i="8" s="1"/>
  <c r="I15" i="8"/>
  <c r="L15" i="8" s="1"/>
  <c r="I14" i="8"/>
  <c r="M14" i="8" s="1"/>
  <c r="I12" i="8"/>
  <c r="L12" i="8" s="1"/>
  <c r="I11" i="8"/>
  <c r="M11" i="8" s="1"/>
  <c r="I10" i="8"/>
  <c r="L10" i="8" s="1"/>
  <c r="I9" i="8"/>
  <c r="M9" i="8" s="1"/>
  <c r="I8" i="8"/>
  <c r="L8" i="8" s="1"/>
  <c r="M33" i="10" l="1"/>
  <c r="M33" i="9"/>
  <c r="K43" i="8"/>
  <c r="M36" i="8"/>
  <c r="L36" i="8"/>
  <c r="L34" i="8"/>
  <c r="M34" i="8"/>
  <c r="K31" i="8"/>
  <c r="K33" i="8"/>
  <c r="L33" i="8"/>
  <c r="K32" i="8"/>
  <c r="K42" i="8"/>
  <c r="L44" i="8"/>
  <c r="M44" i="8"/>
  <c r="L43" i="8"/>
  <c r="K40" i="8"/>
  <c r="L42" i="8"/>
  <c r="K39" i="8"/>
  <c r="K45" i="8"/>
  <c r="K37" i="8"/>
  <c r="L39" i="8"/>
  <c r="L31" i="8"/>
  <c r="N56" i="8"/>
  <c r="K38" i="8"/>
  <c r="L40" i="8"/>
  <c r="L32" i="8"/>
  <c r="L38" i="8"/>
  <c r="L45" i="8"/>
  <c r="L37" i="8"/>
  <c r="C9" i="2"/>
  <c r="K30" i="8"/>
  <c r="M30" i="8"/>
  <c r="M18" i="8"/>
  <c r="K27" i="8"/>
  <c r="M26" i="8"/>
  <c r="K22" i="8"/>
  <c r="M22" i="8"/>
  <c r="M17" i="8"/>
  <c r="M15" i="8"/>
  <c r="K15" i="8"/>
  <c r="K10" i="8"/>
  <c r="M10" i="8"/>
  <c r="M23" i="8"/>
  <c r="K8" i="8"/>
  <c r="K12" i="8"/>
  <c r="K24" i="8"/>
  <c r="M28" i="8"/>
  <c r="K20" i="8"/>
  <c r="M8" i="8"/>
  <c r="M12" i="8"/>
  <c r="K17" i="8"/>
  <c r="M21" i="8"/>
  <c r="M24" i="8"/>
  <c r="M27" i="8"/>
  <c r="M20" i="8"/>
  <c r="M16" i="8"/>
  <c r="K9" i="8"/>
  <c r="K11" i="8"/>
  <c r="K14" i="8"/>
  <c r="K16" i="8"/>
  <c r="K18" i="8"/>
  <c r="K21" i="8"/>
  <c r="K23" i="8"/>
  <c r="K26" i="8"/>
  <c r="K28" i="8"/>
  <c r="L9" i="8"/>
  <c r="L11" i="8"/>
  <c r="L14" i="8"/>
  <c r="B10" i="2" l="1"/>
  <c r="C10" i="2" s="1"/>
  <c r="B11" i="2" s="1"/>
  <c r="C11" i="2" s="1"/>
  <c r="K56" i="8"/>
  <c r="L56" i="8"/>
  <c r="M56" i="8"/>
  <c r="G19" i="2"/>
  <c r="I19" i="2" s="1"/>
  <c r="M19" i="2" s="1"/>
  <c r="G18" i="2"/>
  <c r="I18" i="2" s="1"/>
  <c r="M18" i="2" s="1"/>
  <c r="G17" i="2"/>
  <c r="I17" i="2" s="1"/>
  <c r="M17" i="2" s="1"/>
  <c r="G16" i="2"/>
  <c r="I16" i="2" s="1"/>
  <c r="M16" i="2" s="1"/>
  <c r="G15" i="2"/>
  <c r="I15" i="2" s="1"/>
  <c r="M15" i="2" s="1"/>
  <c r="G14" i="2"/>
  <c r="I14" i="2" s="1"/>
  <c r="M14" i="2" s="1"/>
  <c r="G13" i="2"/>
  <c r="I13" i="2" s="1"/>
  <c r="M13" i="2" s="1"/>
  <c r="G12" i="2"/>
  <c r="I12" i="2" s="1"/>
  <c r="M12" i="2" s="1"/>
  <c r="G11" i="2"/>
  <c r="I11" i="2" s="1"/>
  <c r="M11" i="2" s="1"/>
  <c r="G9" i="2"/>
  <c r="I9" i="2" s="1"/>
  <c r="M9" i="2" s="1"/>
  <c r="B12" i="2" l="1"/>
  <c r="C12" i="2" s="1"/>
  <c r="G10" i="2"/>
  <c r="I10" i="2" s="1"/>
  <c r="M10" i="2" s="1"/>
  <c r="G8" i="2"/>
  <c r="I8" i="2" s="1"/>
  <c r="M8" i="2" s="1"/>
  <c r="B13" i="2" l="1"/>
  <c r="C13" i="2" s="1"/>
  <c r="M31" i="2"/>
  <c r="B14" i="2" l="1"/>
  <c r="C14" i="2" s="1"/>
  <c r="M34" i="2"/>
  <c r="M33" i="2"/>
  <c r="B15" i="2" l="1"/>
  <c r="C15" i="2" s="1"/>
  <c r="B16" i="2" l="1"/>
  <c r="C16" i="2" s="1"/>
  <c r="B17" i="2" s="1"/>
  <c r="C17" i="2" s="1"/>
  <c r="B18" i="2" s="1"/>
  <c r="C18" i="2" s="1"/>
  <c r="B19" i="2" s="1"/>
  <c r="C19" i="2" s="1"/>
</calcChain>
</file>

<file path=xl/sharedStrings.xml><?xml version="1.0" encoding="utf-8"?>
<sst xmlns="http://schemas.openxmlformats.org/spreadsheetml/2006/main" count="307" uniqueCount="103">
  <si>
    <t>ROUTE</t>
  </si>
  <si>
    <t>PAVEMENT DATA</t>
  </si>
  <si>
    <t>LENGTH</t>
  </si>
  <si>
    <t>MILES</t>
  </si>
  <si>
    <t>FT</t>
  </si>
  <si>
    <t>SY</t>
  </si>
  <si>
    <t>GAL</t>
  </si>
  <si>
    <t>CY</t>
  </si>
  <si>
    <t>MILE</t>
  </si>
  <si>
    <t>01/STR/05</t>
  </si>
  <si>
    <t>LOCATION</t>
  </si>
  <si>
    <t>PLAN DATA</t>
  </si>
  <si>
    <t>COUNTY-ROUTE
DIRECTION</t>
  </si>
  <si>
    <t>LOG POINT</t>
  </si>
  <si>
    <t>PAVEMENT
WIDTH</t>
  </si>
  <si>
    <t>PAVEMENT
AREA</t>
  </si>
  <si>
    <t>CADD MEASURED
ADDT'L PAVEMENT AREA</t>
  </si>
  <si>
    <t>TOTAL PAVEMENT AREA</t>
  </si>
  <si>
    <t>TYPICAL SECTION</t>
  </si>
  <si>
    <t>PLAN SPLIT</t>
  </si>
  <si>
    <t xml:space="preserve">COMMENTS
</t>
  </si>
  <si>
    <t>SLM</t>
  </si>
  <si>
    <t>TO SLM</t>
  </si>
  <si>
    <t>SUBTOTAL FOR PLAN SPLIT:</t>
  </si>
  <si>
    <t>THIS SHEET TOTALS</t>
  </si>
  <si>
    <t>TOTALS CARRIED TO GENERAL SUMMARY</t>
  </si>
  <si>
    <t>SEGMENT</t>
  </si>
  <si>
    <t>COMMENTS</t>
  </si>
  <si>
    <t>RAISED PAVEMENT MARKER REMOVED</t>
  </si>
  <si>
    <t>RPM</t>
  </si>
  <si>
    <t>LONG LINE</t>
  </si>
  <si>
    <t>AUXILIARY</t>
  </si>
  <si>
    <t>ONE-WAY</t>
  </si>
  <si>
    <t>TWO-WAY</t>
  </si>
  <si>
    <t xml:space="preserve">EDGE LINE, 6" (WHITE)  </t>
  </si>
  <si>
    <t>CENTERLINE</t>
  </si>
  <si>
    <t>STOP LINE</t>
  </si>
  <si>
    <t>WHITE</t>
  </si>
  <si>
    <t>YELLOW</t>
  </si>
  <si>
    <t>YELLOW/YELLOW</t>
  </si>
  <si>
    <t>WHITE/RED</t>
  </si>
  <si>
    <t>FROM</t>
  </si>
  <si>
    <t>TO</t>
  </si>
  <si>
    <t>EACH</t>
  </si>
  <si>
    <t>FEET</t>
  </si>
  <si>
    <t>SUBTOTAL FOR THIS SHEET</t>
  </si>
  <si>
    <t>SIDE</t>
  </si>
  <si>
    <t>DESCRIPTION</t>
  </si>
  <si>
    <t>INTERSECTION DIMENSIONS</t>
  </si>
  <si>
    <t xml:space="preserve">CALCULATED PAVEMENT AREA
[(A*B)+
((C-B)/2)^2]/9
</t>
  </si>
  <si>
    <t>PAVEMENT PLANING, ASPHALT CONCRETE</t>
  </si>
  <si>
    <t>ASPHALT CONCRETE SURFACE COURSE, TYPE 1, (449),PG64-22</t>
  </si>
  <si>
    <t>A</t>
  </si>
  <si>
    <t>B</t>
  </si>
  <si>
    <t>C</t>
  </si>
  <si>
    <t>1.5"</t>
  </si>
  <si>
    <t>0.09 GAL./
SY</t>
  </si>
  <si>
    <t>DIAGRAMS</t>
  </si>
  <si>
    <t>LT</t>
  </si>
  <si>
    <t>RT</t>
  </si>
  <si>
    <t>SUBTOTALS</t>
  </si>
  <si>
    <t>NON-TRACKING TACK COAT</t>
  </si>
  <si>
    <t>ADA-125</t>
  </si>
  <si>
    <t>WILSON CIR</t>
  </si>
  <si>
    <t>COSBY ST</t>
  </si>
  <si>
    <t>FAIRWAY AVE</t>
  </si>
  <si>
    <t>OWENS RD</t>
  </si>
  <si>
    <t>10..224</t>
  </si>
  <si>
    <t>ROSS DR</t>
  </si>
  <si>
    <t>MCNEILAN RD</t>
  </si>
  <si>
    <t>VAUGHN RIDGE RD</t>
  </si>
  <si>
    <t>POPLAR RIDGE RD</t>
  </si>
  <si>
    <t>COX RD</t>
  </si>
  <si>
    <t>ABBOTT RD</t>
  </si>
  <si>
    <t>COMPTON HILL RD</t>
  </si>
  <si>
    <t>RALSTON RD</t>
  </si>
  <si>
    <t>FRANK YOUNG RD</t>
  </si>
  <si>
    <t>SATTERFIELD RD</t>
  </si>
  <si>
    <t>S.R. 348</t>
  </si>
  <si>
    <t>GERMANY HILL RD</t>
  </si>
  <si>
    <t>MEDER RD</t>
  </si>
  <si>
    <t>GIFT RIDGE RD</t>
  </si>
  <si>
    <t>GEORGE DRYDEN RD</t>
  </si>
  <si>
    <t>BERMAN RD</t>
  </si>
  <si>
    <t>AJ NIXON RD</t>
  </si>
  <si>
    <t>MOORES RUN RD</t>
  </si>
  <si>
    <t>BEASLEY FORK RD</t>
  </si>
  <si>
    <t>TROTTER RD</t>
  </si>
  <si>
    <t>CHESTER GROOMS RD</t>
  </si>
  <si>
    <t>COLEMAN GROOMS RD</t>
  </si>
  <si>
    <t>E SOUTH ST</t>
  </si>
  <si>
    <t>REED CEMETERY RD</t>
  </si>
  <si>
    <t>EXTRA AREAS                                                                               (DRIVEWAYS &amp; MAILBOXES)</t>
  </si>
  <si>
    <t>MICROSURFACING, SURFACE COURSE</t>
  </si>
  <si>
    <t>125</t>
  </si>
  <si>
    <t>REMOVAL OF PAVEMENT MARKING</t>
  </si>
  <si>
    <t>136</t>
  </si>
  <si>
    <t>ADA-136</t>
  </si>
  <si>
    <t>247</t>
  </si>
  <si>
    <t xml:space="preserve">SUSPEND / RESUME </t>
  </si>
  <si>
    <t>SFN: 0103527</t>
  </si>
  <si>
    <t>ADA-247</t>
  </si>
  <si>
    <t>EDGE LINE, 6" (WHITE)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</si>
</sst>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\+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double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double">
        <color auto="1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auto="1"/>
      </top>
      <bottom/>
      <diagonal/>
    </border>
    <border>
      <left style="double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auto="1"/>
      </top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4" fillId="0" borderId="0"/>
  </cellStyleXfs>
  <cellXfs count="430">
    <xf numFmtId="0" fontId="0" fillId="0" borderId="0" xfId="0"/>
    <xf numFmtId="3" fontId="6" fillId="0" borderId="1" xfId="0" applyNumberFormat="1" applyFont="1" applyBorder="1" applyAlignment="1">
      <alignment horizontal="left" vertical="center"/>
    </xf>
    <xf numFmtId="4" fontId="0" fillId="0" borderId="0" xfId="0" applyNumberFormat="1"/>
    <xf numFmtId="49" fontId="2" fillId="0" borderId="2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4" fontId="2" fillId="0" borderId="11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3" borderId="13" xfId="0" applyNumberFormat="1" applyFont="1" applyFill="1" applyBorder="1" applyAlignment="1">
      <alignment horizontal="center" vertical="center"/>
    </xf>
    <xf numFmtId="1" fontId="9" fillId="4" borderId="21" xfId="0" applyNumberFormat="1" applyFont="1" applyFill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/>
    </xf>
    <xf numFmtId="3" fontId="11" fillId="3" borderId="9" xfId="0" applyNumberFormat="1" applyFont="1" applyFill="1" applyBorder="1" applyAlignment="1">
      <alignment horizontal="center" vertical="center"/>
    </xf>
    <xf numFmtId="4" fontId="11" fillId="3" borderId="15" xfId="0" applyNumberFormat="1" applyFont="1" applyFill="1" applyBorder="1" applyAlignment="1">
      <alignment horizontal="center" vertical="center"/>
    </xf>
    <xf numFmtId="4" fontId="11" fillId="0" borderId="21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left" vertical="center"/>
    </xf>
    <xf numFmtId="1" fontId="11" fillId="4" borderId="8" xfId="0" applyNumberFormat="1" applyFont="1" applyFill="1" applyBorder="1" applyAlignment="1">
      <alignment horizontal="center" vertical="center"/>
    </xf>
    <xf numFmtId="166" fontId="11" fillId="0" borderId="3" xfId="0" applyNumberFormat="1" applyFont="1" applyBorder="1" applyAlignment="1">
      <alignment horizontal="center" vertical="center"/>
    </xf>
    <xf numFmtId="39" fontId="11" fillId="3" borderId="20" xfId="1" applyNumberFormat="1" applyFont="1" applyFill="1" applyBorder="1" applyAlignment="1">
      <alignment horizontal="center" vertical="center"/>
    </xf>
    <xf numFmtId="1" fontId="11" fillId="5" borderId="19" xfId="0" applyNumberFormat="1" applyFont="1" applyFill="1" applyBorder="1" applyAlignment="1">
      <alignment horizontal="center" vertical="center"/>
    </xf>
    <xf numFmtId="39" fontId="11" fillId="3" borderId="1" xfId="1" applyNumberFormat="1" applyFont="1" applyFill="1" applyBorder="1" applyAlignment="1">
      <alignment horizontal="center" vertical="center"/>
    </xf>
    <xf numFmtId="4" fontId="11" fillId="2" borderId="1" xfId="1" quotePrefix="1" applyNumberFormat="1" applyFont="1" applyFill="1" applyBorder="1" applyAlignment="1">
      <alignment horizontal="center" vertical="center"/>
    </xf>
    <xf numFmtId="4" fontId="11" fillId="3" borderId="20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left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9" fillId="4" borderId="8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left" vertical="center"/>
    </xf>
    <xf numFmtId="1" fontId="12" fillId="4" borderId="8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/>
    </xf>
    <xf numFmtId="3" fontId="11" fillId="0" borderId="3" xfId="0" applyNumberFormat="1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11" fillId="5" borderId="29" xfId="0" applyNumberFormat="1" applyFont="1" applyFill="1" applyBorder="1" applyAlignment="1">
      <alignment horizontal="center" vertical="center"/>
    </xf>
    <xf numFmtId="39" fontId="11" fillId="3" borderId="30" xfId="1" applyNumberFormat="1" applyFont="1" applyFill="1" applyBorder="1" applyAlignment="1">
      <alignment horizontal="center" vertical="center"/>
    </xf>
    <xf numFmtId="4" fontId="11" fillId="2" borderId="30" xfId="1" quotePrefix="1" applyNumberFormat="1" applyFont="1" applyFill="1" applyBorder="1" applyAlignment="1">
      <alignment horizontal="center" vertical="center"/>
    </xf>
    <xf numFmtId="4" fontId="11" fillId="3" borderId="28" xfId="0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37" fontId="11" fillId="3" borderId="28" xfId="1" applyNumberFormat="1" applyFont="1" applyFill="1" applyBorder="1" applyAlignment="1">
      <alignment horizontal="center" vertical="center"/>
    </xf>
    <xf numFmtId="37" fontId="11" fillId="3" borderId="20" xfId="1" applyNumberFormat="1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1" fillId="0" borderId="43" xfId="0" applyNumberFormat="1" applyFont="1" applyBorder="1" applyAlignment="1">
      <alignment horizontal="center" vertical="center"/>
    </xf>
    <xf numFmtId="167" fontId="15" fillId="0" borderId="55" xfId="2" applyNumberFormat="1" applyFont="1" applyBorder="1" applyAlignment="1" applyProtection="1">
      <alignment horizontal="center" vertical="center"/>
      <protection locked="0"/>
    </xf>
    <xf numFmtId="167" fontId="15" fillId="0" borderId="56" xfId="2" applyNumberFormat="1" applyFont="1" applyBorder="1" applyAlignment="1" applyProtection="1">
      <alignment horizontal="center" vertical="center"/>
      <protection locked="0"/>
    </xf>
    <xf numFmtId="167" fontId="15" fillId="0" borderId="64" xfId="2" applyNumberFormat="1" applyFont="1" applyBorder="1" applyAlignment="1" applyProtection="1">
      <alignment horizontal="center" vertical="center"/>
      <protection locked="0"/>
    </xf>
    <xf numFmtId="167" fontId="15" fillId="0" borderId="65" xfId="2" applyNumberFormat="1" applyFont="1" applyBorder="1" applyAlignment="1" applyProtection="1">
      <alignment horizontal="center" vertical="center"/>
      <protection locked="0"/>
    </xf>
    <xf numFmtId="167" fontId="15" fillId="0" borderId="66" xfId="2" applyNumberFormat="1" applyFont="1" applyBorder="1" applyAlignment="1" applyProtection="1">
      <alignment horizontal="center" vertical="center"/>
      <protection locked="0"/>
    </xf>
    <xf numFmtId="0" fontId="15" fillId="0" borderId="67" xfId="2" applyFont="1" applyBorder="1" applyAlignment="1" applyProtection="1">
      <alignment horizontal="center" vertical="center"/>
      <protection locked="0"/>
    </xf>
    <xf numFmtId="0" fontId="15" fillId="0" borderId="68" xfId="2" applyFont="1" applyBorder="1" applyAlignment="1" applyProtection="1">
      <alignment horizontal="center" vertical="center"/>
      <protection locked="0"/>
    </xf>
    <xf numFmtId="0" fontId="15" fillId="0" borderId="65" xfId="2" applyFont="1" applyBorder="1" applyAlignment="1" applyProtection="1">
      <alignment horizontal="center" vertical="center"/>
      <protection locked="0"/>
    </xf>
    <xf numFmtId="0" fontId="15" fillId="0" borderId="69" xfId="2" applyFont="1" applyBorder="1" applyAlignment="1" applyProtection="1">
      <alignment horizontal="center" vertical="center"/>
      <protection locked="0"/>
    </xf>
    <xf numFmtId="0" fontId="15" fillId="0" borderId="70" xfId="2" applyFont="1" applyBorder="1" applyAlignment="1" applyProtection="1">
      <alignment horizontal="center" vertical="center"/>
      <protection locked="0"/>
    </xf>
    <xf numFmtId="0" fontId="15" fillId="0" borderId="71" xfId="2" applyFont="1" applyBorder="1" applyAlignment="1" applyProtection="1">
      <alignment horizontal="center" vertical="center"/>
      <protection locked="0"/>
    </xf>
    <xf numFmtId="0" fontId="15" fillId="0" borderId="72" xfId="2" applyFont="1" applyBorder="1" applyAlignment="1" applyProtection="1">
      <alignment horizontal="center" vertical="center"/>
      <protection locked="0"/>
    </xf>
    <xf numFmtId="0" fontId="15" fillId="0" borderId="25" xfId="2" applyFont="1" applyBorder="1" applyAlignment="1" applyProtection="1">
      <alignment horizontal="center" vertical="center"/>
      <protection locked="0"/>
    </xf>
    <xf numFmtId="0" fontId="15" fillId="0" borderId="73" xfId="2" applyFont="1" applyBorder="1" applyAlignment="1" applyProtection="1">
      <alignment horizontal="center" vertical="center"/>
      <protection locked="0"/>
    </xf>
    <xf numFmtId="0" fontId="15" fillId="0" borderId="66" xfId="2" applyFont="1" applyBorder="1" applyAlignment="1" applyProtection="1">
      <alignment horizontal="center" vertical="center"/>
      <protection locked="0"/>
    </xf>
    <xf numFmtId="0" fontId="15" fillId="0" borderId="64" xfId="2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49" fontId="5" fillId="0" borderId="44" xfId="2" applyNumberFormat="1" applyFont="1" applyBorder="1" applyAlignment="1" applyProtection="1">
      <alignment horizontal="center" vertical="center"/>
      <protection locked="0"/>
    </xf>
    <xf numFmtId="166" fontId="5" fillId="0" borderId="3" xfId="0" applyNumberFormat="1" applyFont="1" applyBorder="1" applyAlignment="1">
      <alignment horizontal="center" vertical="center"/>
    </xf>
    <xf numFmtId="166" fontId="5" fillId="0" borderId="44" xfId="0" applyNumberFormat="1" applyFont="1" applyBorder="1" applyAlignment="1">
      <alignment horizontal="center" vertical="center"/>
    </xf>
    <xf numFmtId="166" fontId="6" fillId="0" borderId="74" xfId="0" applyNumberFormat="1" applyFont="1" applyBorder="1" applyAlignment="1">
      <alignment horizontal="center" vertical="center"/>
    </xf>
    <xf numFmtId="2" fontId="5" fillId="0" borderId="14" xfId="2" applyNumberFormat="1" applyFont="1" applyBorder="1" applyAlignment="1" applyProtection="1">
      <alignment horizontal="center" vertical="center"/>
      <protection locked="0"/>
    </xf>
    <xf numFmtId="2" fontId="5" fillId="0" borderId="3" xfId="2" applyNumberFormat="1" applyFont="1" applyBorder="1" applyAlignment="1" applyProtection="1">
      <alignment horizontal="center" vertical="center"/>
      <protection locked="0"/>
    </xf>
    <xf numFmtId="2" fontId="5" fillId="0" borderId="21" xfId="2" applyNumberFormat="1" applyFont="1" applyBorder="1" applyAlignment="1" applyProtection="1">
      <alignment horizontal="center" vertical="center"/>
      <protection locked="0"/>
    </xf>
    <xf numFmtId="1" fontId="5" fillId="0" borderId="44" xfId="2" applyNumberFormat="1" applyFont="1" applyBorder="1" applyAlignment="1" applyProtection="1">
      <alignment horizontal="center" vertical="center"/>
      <protection locked="0"/>
    </xf>
    <xf numFmtId="1" fontId="6" fillId="0" borderId="75" xfId="0" applyNumberFormat="1" applyFont="1" applyBorder="1" applyAlignment="1">
      <alignment horizontal="center" vertical="center"/>
    </xf>
    <xf numFmtId="0" fontId="5" fillId="0" borderId="3" xfId="2" applyFont="1" applyBorder="1" applyAlignment="1" applyProtection="1">
      <alignment horizontal="center" vertical="center"/>
      <protection locked="0"/>
    </xf>
    <xf numFmtId="1" fontId="5" fillId="0" borderId="3" xfId="2" applyNumberFormat="1" applyFont="1" applyBorder="1" applyAlignment="1" applyProtection="1">
      <alignment horizontal="center" vertical="center"/>
      <protection locked="0"/>
    </xf>
    <xf numFmtId="0" fontId="5" fillId="0" borderId="3" xfId="2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" fontId="5" fillId="0" borderId="14" xfId="2" applyNumberFormat="1" applyFont="1" applyBorder="1" applyAlignment="1" applyProtection="1">
      <alignment horizontal="center" vertical="center"/>
      <protection locked="0"/>
    </xf>
    <xf numFmtId="1" fontId="5" fillId="0" borderId="21" xfId="2" applyNumberFormat="1" applyFont="1" applyBorder="1" applyAlignment="1" applyProtection="1">
      <alignment horizontal="center" vertical="center"/>
      <protection locked="0"/>
    </xf>
    <xf numFmtId="164" fontId="5" fillId="0" borderId="3" xfId="2" applyNumberFormat="1" applyFont="1" applyBorder="1" applyAlignment="1" applyProtection="1">
      <alignment horizontal="center" vertical="center"/>
      <protection locked="0"/>
    </xf>
    <xf numFmtId="1" fontId="5" fillId="0" borderId="1" xfId="2" applyNumberFormat="1" applyFont="1" applyBorder="1" applyAlignment="1" applyProtection="1">
      <alignment horizontal="center" vertical="center"/>
      <protection locked="0"/>
    </xf>
    <xf numFmtId="0" fontId="5" fillId="0" borderId="1" xfId="2" applyFont="1" applyBorder="1" applyAlignment="1" applyProtection="1">
      <alignment vertical="center"/>
      <protection locked="0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5" fillId="0" borderId="0" xfId="2" applyNumberFormat="1" applyFont="1" applyAlignment="1" applyProtection="1">
      <alignment horizontal="center" vertical="center"/>
      <protection locked="0"/>
    </xf>
    <xf numFmtId="164" fontId="5" fillId="0" borderId="4" xfId="0" applyNumberFormat="1" applyFont="1" applyBorder="1" applyAlignment="1">
      <alignment horizontal="center" vertical="center"/>
    </xf>
    <xf numFmtId="164" fontId="5" fillId="0" borderId="76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6" fillId="0" borderId="54" xfId="0" applyNumberFormat="1" applyFont="1" applyBorder="1" applyAlignment="1">
      <alignment horizontal="center" vertical="center"/>
    </xf>
    <xf numFmtId="1" fontId="5" fillId="0" borderId="16" xfId="2" applyNumberFormat="1" applyFont="1" applyBorder="1" applyAlignment="1" applyProtection="1">
      <alignment horizontal="center" vertical="center"/>
      <protection locked="0"/>
    </xf>
    <xf numFmtId="1" fontId="5" fillId="0" borderId="76" xfId="2" applyNumberFormat="1" applyFont="1" applyBorder="1" applyAlignment="1" applyProtection="1">
      <alignment horizontal="center" vertical="center"/>
      <protection locked="0"/>
    </xf>
    <xf numFmtId="1" fontId="5" fillId="0" borderId="18" xfId="2" applyNumberFormat="1" applyFont="1" applyBorder="1" applyAlignment="1" applyProtection="1">
      <alignment horizontal="center" vertical="center"/>
      <protection locked="0"/>
    </xf>
    <xf numFmtId="1" fontId="5" fillId="0" borderId="0" xfId="2" applyNumberFormat="1" applyFont="1" applyAlignment="1" applyProtection="1">
      <alignment horizontal="center" vertical="center"/>
      <protection locked="0"/>
    </xf>
    <xf numFmtId="1" fontId="6" fillId="0" borderId="77" xfId="0" applyNumberFormat="1" applyFont="1" applyBorder="1" applyAlignment="1">
      <alignment horizontal="center" vertical="center"/>
    </xf>
    <xf numFmtId="1" fontId="5" fillId="0" borderId="5" xfId="2" applyNumberFormat="1" applyFont="1" applyBorder="1" applyAlignment="1" applyProtection="1">
      <alignment horizontal="center" vertical="center"/>
      <protection locked="0"/>
    </xf>
    <xf numFmtId="1" fontId="5" fillId="0" borderId="4" xfId="2" applyNumberFormat="1" applyFont="1" applyBorder="1" applyAlignment="1" applyProtection="1">
      <alignment horizontal="center" vertical="center"/>
      <protection locked="0"/>
    </xf>
    <xf numFmtId="0" fontId="5" fillId="0" borderId="4" xfId="2" applyFont="1" applyBorder="1" applyAlignment="1" applyProtection="1">
      <alignment vertical="center"/>
      <protection locked="0"/>
    </xf>
    <xf numFmtId="1" fontId="5" fillId="0" borderId="30" xfId="2" applyNumberFormat="1" applyFont="1" applyBorder="1" applyAlignment="1" applyProtection="1">
      <alignment horizontal="center" vertical="center"/>
      <protection locked="0"/>
    </xf>
    <xf numFmtId="0" fontId="5" fillId="0" borderId="30" xfId="2" applyFont="1" applyBorder="1" applyAlignment="1" applyProtection="1">
      <alignment vertical="center"/>
      <protection locked="0"/>
    </xf>
    <xf numFmtId="49" fontId="5" fillId="0" borderId="74" xfId="2" applyNumberFormat="1" applyFont="1" applyBorder="1" applyAlignment="1" applyProtection="1">
      <alignment horizontal="center" vertical="center"/>
      <protection locked="0"/>
    </xf>
    <xf numFmtId="1" fontId="5" fillId="0" borderId="27" xfId="2" applyNumberFormat="1" applyFont="1" applyBorder="1" applyAlignment="1" applyProtection="1">
      <alignment horizontal="center" vertical="center"/>
      <protection locked="0"/>
    </xf>
    <xf numFmtId="2" fontId="5" fillId="0" borderId="1" xfId="2" applyNumberFormat="1" applyFont="1" applyBorder="1" applyAlignment="1" applyProtection="1">
      <alignment horizontal="center" vertical="center"/>
      <protection locked="0"/>
    </xf>
    <xf numFmtId="1" fontId="16" fillId="0" borderId="19" xfId="2" applyNumberFormat="1" applyFont="1" applyBorder="1" applyAlignment="1" applyProtection="1">
      <alignment horizontal="center" vertical="center"/>
      <protection locked="0"/>
    </xf>
    <xf numFmtId="1" fontId="16" fillId="0" borderId="1" xfId="2" applyNumberFormat="1" applyFont="1" applyBorder="1" applyAlignment="1" applyProtection="1">
      <alignment horizontal="center" vertical="center"/>
      <protection locked="0"/>
    </xf>
    <xf numFmtId="2" fontId="16" fillId="0" borderId="1" xfId="2" applyNumberFormat="1" applyFont="1" applyBorder="1" applyAlignment="1" applyProtection="1">
      <alignment horizontal="center" vertical="center"/>
      <protection locked="0"/>
    </xf>
    <xf numFmtId="0" fontId="16" fillId="0" borderId="1" xfId="2" applyFont="1" applyBorder="1" applyAlignment="1" applyProtection="1">
      <alignment vertical="center"/>
      <protection locked="0"/>
    </xf>
    <xf numFmtId="0" fontId="15" fillId="0" borderId="1" xfId="2" applyFont="1" applyBorder="1" applyAlignment="1" applyProtection="1">
      <alignment vertical="center" wrapText="1"/>
      <protection locked="0"/>
    </xf>
    <xf numFmtId="0" fontId="15" fillId="0" borderId="1" xfId="2" applyFont="1" applyBorder="1" applyAlignment="1" applyProtection="1">
      <alignment vertical="center"/>
      <protection locked="0"/>
    </xf>
    <xf numFmtId="165" fontId="5" fillId="0" borderId="3" xfId="2" applyNumberFormat="1" applyFont="1" applyBorder="1" applyAlignment="1" applyProtection="1">
      <alignment horizontal="center" vertical="center"/>
      <protection locked="0"/>
    </xf>
    <xf numFmtId="49" fontId="5" fillId="0" borderId="83" xfId="2" applyNumberFormat="1" applyFont="1" applyBorder="1" applyAlignment="1" applyProtection="1">
      <alignment horizontal="center" vertical="center"/>
      <protection locked="0"/>
    </xf>
    <xf numFmtId="1" fontId="5" fillId="0" borderId="84" xfId="2" applyNumberFormat="1" applyFont="1" applyBorder="1" applyAlignment="1" applyProtection="1">
      <alignment horizontal="center" vertical="center"/>
      <protection locked="0"/>
    </xf>
    <xf numFmtId="2" fontId="5" fillId="0" borderId="39" xfId="2" applyNumberFormat="1" applyFont="1" applyBorder="1" applyAlignment="1" applyProtection="1">
      <alignment horizontal="center" vertical="center"/>
      <protection locked="0"/>
    </xf>
    <xf numFmtId="1" fontId="0" fillId="0" borderId="34" xfId="0" applyNumberFormat="1" applyBorder="1" applyAlignment="1">
      <alignment horizontal="center" vertical="center"/>
    </xf>
    <xf numFmtId="1" fontId="0" fillId="0" borderId="30" xfId="0" applyNumberFormat="1" applyBorder="1" applyAlignment="1">
      <alignment horizontal="center" vertical="center"/>
    </xf>
    <xf numFmtId="4" fontId="0" fillId="0" borderId="91" xfId="0" applyNumberFormat="1" applyBorder="1" applyAlignment="1">
      <alignment horizontal="center" vertical="center" wrapText="1"/>
    </xf>
    <xf numFmtId="4" fontId="0" fillId="0" borderId="93" xfId="0" applyNumberFormat="1" applyBorder="1" applyAlignment="1">
      <alignment horizontal="center" vertical="center" wrapText="1"/>
    </xf>
    <xf numFmtId="49" fontId="0" fillId="0" borderId="96" xfId="0" applyNumberFormat="1" applyBorder="1" applyAlignment="1">
      <alignment horizontal="center" vertical="center"/>
    </xf>
    <xf numFmtId="4" fontId="0" fillId="0" borderId="97" xfId="0" applyNumberFormat="1" applyBorder="1" applyAlignment="1">
      <alignment horizontal="center" vertical="center"/>
    </xf>
    <xf numFmtId="4" fontId="0" fillId="0" borderId="85" xfId="0" applyNumberFormat="1" applyBorder="1" applyAlignment="1">
      <alignment horizontal="center" vertical="center"/>
    </xf>
    <xf numFmtId="4" fontId="0" fillId="6" borderId="98" xfId="0" applyNumberFormat="1" applyFill="1" applyBorder="1" applyAlignment="1">
      <alignment horizontal="center" vertical="center"/>
    </xf>
    <xf numFmtId="4" fontId="0" fillId="0" borderId="96" xfId="0" applyNumberForma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6" fontId="6" fillId="0" borderId="3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2" fontId="6" fillId="0" borderId="21" xfId="0" applyNumberFormat="1" applyFont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4" fontId="6" fillId="0" borderId="15" xfId="1" quotePrefix="1" applyNumberFormat="1" applyFont="1" applyFill="1" applyBorder="1" applyAlignment="1">
      <alignment horizontal="center" vertical="center"/>
    </xf>
    <xf numFmtId="4" fontId="6" fillId="0" borderId="74" xfId="1" quotePrefix="1" applyNumberFormat="1" applyFont="1" applyFill="1" applyBorder="1" applyAlignment="1">
      <alignment horizontal="center" vertical="center"/>
    </xf>
    <xf numFmtId="4" fontId="6" fillId="0" borderId="21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1" fontId="5" fillId="0" borderId="93" xfId="0" applyNumberFormat="1" applyFont="1" applyBorder="1" applyAlignment="1">
      <alignment horizontal="center"/>
    </xf>
    <xf numFmtId="164" fontId="5" fillId="0" borderId="93" xfId="0" applyNumberFormat="1" applyFont="1" applyBorder="1" applyAlignment="1">
      <alignment horizont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2" fontId="6" fillId="0" borderId="91" xfId="0" applyNumberFormat="1" applyFont="1" applyBorder="1" applyAlignment="1">
      <alignment horizontal="center" vertical="center"/>
    </xf>
    <xf numFmtId="2" fontId="6" fillId="0" borderId="93" xfId="1" applyNumberFormat="1" applyFont="1" applyFill="1" applyBorder="1" applyAlignment="1">
      <alignment horizontal="center" vertical="center"/>
    </xf>
    <xf numFmtId="4" fontId="6" fillId="0" borderId="91" xfId="0" applyNumberFormat="1" applyFont="1" applyBorder="1" applyAlignment="1">
      <alignment horizontal="center" vertical="center"/>
    </xf>
    <xf numFmtId="4" fontId="6" fillId="0" borderId="93" xfId="0" applyNumberFormat="1" applyFont="1" applyBorder="1" applyAlignment="1">
      <alignment horizontal="center" vertical="center"/>
    </xf>
    <xf numFmtId="3" fontId="6" fillId="0" borderId="93" xfId="0" applyNumberFormat="1" applyFont="1" applyBorder="1" applyAlignment="1">
      <alignment horizontal="center" vertical="center"/>
    </xf>
    <xf numFmtId="1" fontId="6" fillId="0" borderId="93" xfId="0" applyNumberFormat="1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166" fontId="6" fillId="0" borderId="93" xfId="0" applyNumberFormat="1" applyFont="1" applyBorder="1" applyAlignment="1">
      <alignment horizontal="center" vertical="center"/>
    </xf>
    <xf numFmtId="2" fontId="6" fillId="0" borderId="93" xfId="0" applyNumberFormat="1" applyFont="1" applyBorder="1" applyAlignment="1">
      <alignment horizontal="center" vertical="center"/>
    </xf>
    <xf numFmtId="4" fontId="6" fillId="0" borderId="90" xfId="1" quotePrefix="1" applyNumberFormat="1" applyFont="1" applyFill="1" applyBorder="1" applyAlignment="1">
      <alignment horizontal="center" vertical="center"/>
    </xf>
    <xf numFmtId="1" fontId="5" fillId="0" borderId="25" xfId="0" applyNumberFormat="1" applyFont="1" applyBorder="1" applyAlignment="1">
      <alignment horizontal="center"/>
    </xf>
    <xf numFmtId="164" fontId="5" fillId="0" borderId="25" xfId="0" applyNumberFormat="1" applyFont="1" applyBorder="1" applyAlignment="1">
      <alignment horizontal="center"/>
    </xf>
    <xf numFmtId="166" fontId="6" fillId="0" borderId="25" xfId="0" applyNumberFormat="1" applyFont="1" applyBorder="1" applyAlignment="1">
      <alignment horizontal="center" vertical="center"/>
    </xf>
    <xf numFmtId="4" fontId="6" fillId="0" borderId="103" xfId="1" quotePrefix="1" applyNumberFormat="1" applyFont="1" applyFill="1" applyBorder="1" applyAlignment="1">
      <alignment horizontal="center" vertical="center"/>
    </xf>
    <xf numFmtId="4" fontId="6" fillId="0" borderId="104" xfId="1" quotePrefix="1" applyNumberFormat="1" applyFont="1" applyFill="1" applyBorder="1" applyAlignment="1">
      <alignment horizontal="center" vertical="center"/>
    </xf>
    <xf numFmtId="4" fontId="6" fillId="0" borderId="98" xfId="0" applyNumberFormat="1" applyFont="1" applyBorder="1" applyAlignment="1">
      <alignment horizontal="center" vertical="center"/>
    </xf>
    <xf numFmtId="4" fontId="6" fillId="0" borderId="96" xfId="0" applyNumberFormat="1" applyFont="1" applyBorder="1" applyAlignment="1">
      <alignment horizontal="center" vertical="center"/>
    </xf>
    <xf numFmtId="3" fontId="6" fillId="0" borderId="96" xfId="0" applyNumberFormat="1" applyFont="1" applyBorder="1" applyAlignment="1">
      <alignment horizontal="center" vertical="center"/>
    </xf>
    <xf numFmtId="166" fontId="6" fillId="7" borderId="74" xfId="0" applyNumberFormat="1" applyFont="1" applyFill="1" applyBorder="1" applyAlignment="1">
      <alignment horizontal="center" vertical="center"/>
    </xf>
    <xf numFmtId="3" fontId="4" fillId="0" borderId="93" xfId="0" applyNumberFormat="1" applyFont="1" applyBorder="1" applyAlignment="1">
      <alignment horizontal="center" vertical="center"/>
    </xf>
    <xf numFmtId="3" fontId="4" fillId="0" borderId="91" xfId="0" applyNumberFormat="1" applyFont="1" applyBorder="1" applyAlignment="1">
      <alignment horizontal="center" vertical="center"/>
    </xf>
    <xf numFmtId="4" fontId="4" fillId="0" borderId="91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1" fillId="0" borderId="21" xfId="0" applyNumberFormat="1" applyFont="1" applyBorder="1" applyAlignment="1">
      <alignment horizontal="center" vertical="center"/>
    </xf>
    <xf numFmtId="3" fontId="6" fillId="0" borderId="91" xfId="0" applyNumberFormat="1" applyFont="1" applyBorder="1" applyAlignment="1">
      <alignment horizontal="center" vertical="center"/>
    </xf>
    <xf numFmtId="0" fontId="6" fillId="0" borderId="108" xfId="0" applyFont="1" applyBorder="1" applyAlignment="1">
      <alignment horizontal="center" vertical="center"/>
    </xf>
    <xf numFmtId="49" fontId="5" fillId="0" borderId="79" xfId="2" applyNumberFormat="1" applyFont="1" applyBorder="1" applyAlignment="1" applyProtection="1">
      <alignment horizontal="center" vertical="center"/>
      <protection locked="0"/>
    </xf>
    <xf numFmtId="164" fontId="5" fillId="0" borderId="108" xfId="0" applyNumberFormat="1" applyFont="1" applyBorder="1" applyAlignment="1">
      <alignment horizontal="center" vertical="center"/>
    </xf>
    <xf numFmtId="164" fontId="5" fillId="0" borderId="107" xfId="0" applyNumberFormat="1" applyFont="1" applyBorder="1" applyAlignment="1">
      <alignment horizontal="center" vertical="center"/>
    </xf>
    <xf numFmtId="166" fontId="5" fillId="0" borderId="79" xfId="0" applyNumberFormat="1" applyFont="1" applyBorder="1" applyAlignment="1">
      <alignment horizontal="center" vertical="center"/>
    </xf>
    <xf numFmtId="1" fontId="5" fillId="0" borderId="109" xfId="2" applyNumberFormat="1" applyFont="1" applyBorder="1" applyAlignment="1" applyProtection="1">
      <alignment horizontal="center" vertical="center"/>
      <protection locked="0"/>
    </xf>
    <xf numFmtId="1" fontId="5" fillId="0" borderId="79" xfId="2" applyNumberFormat="1" applyFont="1" applyBorder="1" applyAlignment="1" applyProtection="1">
      <alignment horizontal="center" vertical="center"/>
      <protection locked="0"/>
    </xf>
    <xf numFmtId="1" fontId="5" fillId="0" borderId="108" xfId="2" applyNumberFormat="1" applyFont="1" applyBorder="1" applyAlignment="1" applyProtection="1">
      <alignment horizontal="center" vertical="center"/>
      <protection locked="0"/>
    </xf>
    <xf numFmtId="0" fontId="5" fillId="0" borderId="108" xfId="2" applyFont="1" applyBorder="1" applyAlignment="1" applyProtection="1">
      <alignment vertical="center"/>
      <protection locked="0"/>
    </xf>
    <xf numFmtId="49" fontId="5" fillId="0" borderId="86" xfId="2" applyNumberFormat="1" applyFont="1" applyBorder="1" applyAlignment="1" applyProtection="1">
      <alignment horizontal="center" vertical="center"/>
      <protection locked="0"/>
    </xf>
    <xf numFmtId="37" fontId="11" fillId="3" borderId="110" xfId="1" applyNumberFormat="1" applyFont="1" applyFill="1" applyBorder="1" applyAlignment="1">
      <alignment horizontal="center" vertical="center"/>
    </xf>
    <xf numFmtId="1" fontId="11" fillId="5" borderId="14" xfId="0" applyNumberFormat="1" applyFont="1" applyFill="1" applyBorder="1" applyAlignment="1">
      <alignment horizontal="center" vertical="center"/>
    </xf>
    <xf numFmtId="39" fontId="11" fillId="3" borderId="107" xfId="1" applyNumberFormat="1" applyFont="1" applyFill="1" applyBorder="1" applyAlignment="1">
      <alignment horizontal="center" vertical="center"/>
    </xf>
    <xf numFmtId="4" fontId="11" fillId="2" borderId="107" xfId="1" quotePrefix="1" applyNumberFormat="1" applyFont="1" applyFill="1" applyBorder="1" applyAlignment="1">
      <alignment horizontal="center" vertical="center"/>
    </xf>
    <xf numFmtId="4" fontId="11" fillId="3" borderId="110" xfId="0" applyNumberFormat="1" applyFont="1" applyFill="1" applyBorder="1" applyAlignment="1">
      <alignment horizontal="center" vertical="center"/>
    </xf>
    <xf numFmtId="3" fontId="11" fillId="3" borderId="111" xfId="0" applyNumberFormat="1" applyFont="1" applyFill="1" applyBorder="1" applyAlignment="1">
      <alignment horizontal="center" vertical="center"/>
    </xf>
    <xf numFmtId="4" fontId="11" fillId="0" borderId="109" xfId="0" applyNumberFormat="1" applyFont="1" applyBorder="1" applyAlignment="1">
      <alignment horizontal="center" vertical="center"/>
    </xf>
    <xf numFmtId="4" fontId="11" fillId="0" borderId="107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3" fontId="11" fillId="0" borderId="107" xfId="0" applyNumberFormat="1" applyFont="1" applyBorder="1" applyAlignment="1">
      <alignment horizontal="left" vertical="center"/>
    </xf>
    <xf numFmtId="164" fontId="10" fillId="0" borderId="108" xfId="0" applyNumberFormat="1" applyFont="1" applyBorder="1" applyAlignment="1">
      <alignment horizontal="center"/>
    </xf>
    <xf numFmtId="164" fontId="6" fillId="0" borderId="108" xfId="0" applyNumberFormat="1" applyFont="1" applyBorder="1" applyAlignment="1">
      <alignment horizontal="center" vertical="center"/>
    </xf>
    <xf numFmtId="164" fontId="11" fillId="0" borderId="108" xfId="0" applyNumberFormat="1" applyFont="1" applyBorder="1" applyAlignment="1">
      <alignment horizontal="center" vertical="center"/>
    </xf>
    <xf numFmtId="37" fontId="11" fillId="3" borderId="90" xfId="1" applyNumberFormat="1" applyFont="1" applyFill="1" applyBorder="1" applyAlignment="1">
      <alignment horizontal="center" vertical="center"/>
    </xf>
    <xf numFmtId="1" fontId="11" fillId="5" borderId="112" xfId="0" applyNumberFormat="1" applyFont="1" applyFill="1" applyBorder="1" applyAlignment="1">
      <alignment horizontal="center" vertical="center"/>
    </xf>
    <xf numFmtId="39" fontId="11" fillId="3" borderId="108" xfId="1" applyNumberFormat="1" applyFont="1" applyFill="1" applyBorder="1" applyAlignment="1">
      <alignment horizontal="center" vertical="center"/>
    </xf>
    <xf numFmtId="4" fontId="11" fillId="2" borderId="108" xfId="1" quotePrefix="1" applyNumberFormat="1" applyFont="1" applyFill="1" applyBorder="1" applyAlignment="1">
      <alignment horizontal="center" vertical="center"/>
    </xf>
    <xf numFmtId="4" fontId="11" fillId="3" borderId="90" xfId="0" applyNumberFormat="1" applyFont="1" applyFill="1" applyBorder="1" applyAlignment="1">
      <alignment horizontal="center" vertical="center"/>
    </xf>
    <xf numFmtId="3" fontId="11" fillId="3" borderId="113" xfId="0" applyNumberFormat="1" applyFont="1" applyFill="1" applyBorder="1" applyAlignment="1">
      <alignment horizontal="center" vertical="center"/>
    </xf>
    <xf numFmtId="4" fontId="11" fillId="0" borderId="91" xfId="0" applyNumberFormat="1" applyFont="1" applyBorder="1" applyAlignment="1">
      <alignment horizontal="center" vertical="center"/>
    </xf>
    <xf numFmtId="4" fontId="11" fillId="0" borderId="108" xfId="0" applyNumberFormat="1" applyFont="1" applyBorder="1" applyAlignment="1">
      <alignment horizontal="center" vertical="center"/>
    </xf>
    <xf numFmtId="3" fontId="11" fillId="0" borderId="108" xfId="0" applyNumberFormat="1" applyFont="1" applyBorder="1" applyAlignment="1">
      <alignment horizontal="left" vertical="center"/>
    </xf>
    <xf numFmtId="0" fontId="6" fillId="0" borderId="108" xfId="0" applyFont="1" applyBorder="1" applyAlignment="1">
      <alignment vertical="center" wrapText="1"/>
    </xf>
    <xf numFmtId="4" fontId="6" fillId="0" borderId="22" xfId="0" applyNumberFormat="1" applyFont="1" applyBorder="1" applyAlignment="1">
      <alignment horizontal="center" vertical="center"/>
    </xf>
    <xf numFmtId="4" fontId="6" fillId="0" borderId="114" xfId="0" applyNumberFormat="1" applyFont="1" applyBorder="1" applyAlignment="1">
      <alignment horizontal="center" vertical="center"/>
    </xf>
    <xf numFmtId="3" fontId="6" fillId="0" borderId="114" xfId="0" applyNumberFormat="1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2" fontId="6" fillId="0" borderId="73" xfId="0" applyNumberFormat="1" applyFont="1" applyBorder="1" applyAlignment="1">
      <alignment horizontal="center" vertical="center"/>
    </xf>
    <xf numFmtId="2" fontId="6" fillId="0" borderId="25" xfId="1" applyNumberFormat="1" applyFont="1" applyFill="1" applyBorder="1" applyAlignment="1">
      <alignment horizontal="center" vertical="center"/>
    </xf>
    <xf numFmtId="1" fontId="5" fillId="0" borderId="108" xfId="0" applyNumberFormat="1" applyFont="1" applyBorder="1" applyAlignment="1">
      <alignment horizontal="center"/>
    </xf>
    <xf numFmtId="164" fontId="5" fillId="0" borderId="108" xfId="0" applyNumberFormat="1" applyFont="1" applyBorder="1" applyAlignment="1">
      <alignment horizontal="center"/>
    </xf>
    <xf numFmtId="166" fontId="6" fillId="0" borderId="108" xfId="0" applyNumberFormat="1" applyFont="1" applyBorder="1" applyAlignment="1">
      <alignment horizontal="center" vertical="center"/>
    </xf>
    <xf numFmtId="0" fontId="6" fillId="0" borderId="91" xfId="0" applyFont="1" applyBorder="1" applyAlignment="1">
      <alignment vertical="center" wrapText="1"/>
    </xf>
    <xf numFmtId="4" fontId="6" fillId="0" borderId="86" xfId="1" quotePrefix="1" applyNumberFormat="1" applyFont="1" applyFill="1" applyBorder="1" applyAlignment="1">
      <alignment horizontal="center" vertical="center"/>
    </xf>
    <xf numFmtId="164" fontId="5" fillId="0" borderId="1" xfId="2" applyNumberFormat="1" applyFont="1" applyBorder="1" applyAlignment="1" applyProtection="1">
      <alignment horizontal="center" vertical="center"/>
      <protection locked="0"/>
    </xf>
    <xf numFmtId="1" fontId="5" fillId="0" borderId="102" xfId="2" applyNumberFormat="1" applyFont="1" applyBorder="1" applyAlignment="1" applyProtection="1">
      <alignment horizontal="center" vertical="center"/>
      <protection locked="0"/>
    </xf>
    <xf numFmtId="1" fontId="5" fillId="0" borderId="112" xfId="2" applyNumberFormat="1" applyFont="1" applyBorder="1" applyAlignment="1" applyProtection="1">
      <alignment horizontal="center" vertical="center"/>
      <protection locked="0"/>
    </xf>
    <xf numFmtId="2" fontId="5" fillId="0" borderId="113" xfId="2" applyNumberFormat="1" applyFont="1" applyBorder="1" applyAlignment="1" applyProtection="1">
      <alignment horizontal="center" vertical="center"/>
      <protection locked="0"/>
    </xf>
    <xf numFmtId="2" fontId="5" fillId="0" borderId="108" xfId="2" applyNumberFormat="1" applyFont="1" applyBorder="1" applyAlignment="1" applyProtection="1">
      <alignment horizontal="center" vertical="center"/>
      <protection locked="0"/>
    </xf>
    <xf numFmtId="165" fontId="11" fillId="5" borderId="19" xfId="0" applyNumberFormat="1" applyFont="1" applyFill="1" applyBorder="1" applyAlignment="1">
      <alignment horizontal="center" vertical="center"/>
    </xf>
    <xf numFmtId="164" fontId="11" fillId="0" borderId="60" xfId="0" applyNumberFormat="1" applyFont="1" applyBorder="1" applyAlignment="1">
      <alignment horizontal="center" vertical="center"/>
    </xf>
    <xf numFmtId="165" fontId="11" fillId="5" borderId="29" xfId="0" applyNumberFormat="1" applyFont="1" applyFill="1" applyBorder="1" applyAlignment="1">
      <alignment horizontal="center" vertical="center"/>
    </xf>
    <xf numFmtId="165" fontId="11" fillId="5" borderId="14" xfId="0" applyNumberFormat="1" applyFont="1" applyFill="1" applyBorder="1" applyAlignment="1">
      <alignment horizontal="center" vertical="center"/>
    </xf>
    <xf numFmtId="0" fontId="15" fillId="0" borderId="1" xfId="2" applyFont="1" applyBorder="1" applyAlignment="1" applyProtection="1">
      <alignment horizontal="center" vertical="center"/>
      <protection locked="0"/>
    </xf>
    <xf numFmtId="164" fontId="5" fillId="0" borderId="108" xfId="2" applyNumberFormat="1" applyFont="1" applyBorder="1" applyAlignment="1" applyProtection="1">
      <alignment horizontal="center" vertical="center"/>
      <protection locked="0"/>
    </xf>
    <xf numFmtId="1" fontId="16" fillId="0" borderId="1" xfId="2" applyNumberFormat="1" applyFont="1" applyBorder="1" applyAlignment="1" applyProtection="1">
      <alignment vertical="center"/>
      <protection locked="0"/>
    </xf>
    <xf numFmtId="166" fontId="11" fillId="4" borderId="7" xfId="0" applyNumberFormat="1" applyFont="1" applyFill="1" applyBorder="1" applyAlignment="1">
      <alignment horizontal="right" vertical="center"/>
    </xf>
    <xf numFmtId="166" fontId="11" fillId="4" borderId="26" xfId="0" applyNumberFormat="1" applyFont="1" applyFill="1" applyBorder="1" applyAlignment="1">
      <alignment horizontal="right" vertical="center"/>
    </xf>
    <xf numFmtId="4" fontId="2" fillId="0" borderId="39" xfId="0" applyNumberFormat="1" applyFont="1" applyBorder="1" applyAlignment="1">
      <alignment horizontal="center" vertical="center" textRotation="90" wrapText="1"/>
    </xf>
    <xf numFmtId="4" fontId="2" fillId="0" borderId="5" xfId="0" applyNumberFormat="1" applyFont="1" applyBorder="1" applyAlignment="1">
      <alignment horizontal="center" vertical="center" textRotation="90" wrapText="1"/>
    </xf>
    <xf numFmtId="4" fontId="2" fillId="0" borderId="3" xfId="0" applyNumberFormat="1" applyFont="1" applyBorder="1" applyAlignment="1">
      <alignment horizontal="center" vertical="center" textRotation="90" wrapText="1"/>
    </xf>
    <xf numFmtId="166" fontId="9" fillId="4" borderId="7" xfId="0" applyNumberFormat="1" applyFont="1" applyFill="1" applyBorder="1" applyAlignment="1">
      <alignment horizontal="right" vertical="center"/>
    </xf>
    <xf numFmtId="166" fontId="9" fillId="4" borderId="26" xfId="0" applyNumberFormat="1" applyFont="1" applyFill="1" applyBorder="1" applyAlignment="1">
      <alignment horizontal="right" vertical="center"/>
    </xf>
    <xf numFmtId="166" fontId="11" fillId="4" borderId="27" xfId="0" applyNumberFormat="1" applyFont="1" applyFill="1" applyBorder="1" applyAlignment="1">
      <alignment horizontal="center" vertical="center"/>
    </xf>
    <xf numFmtId="166" fontId="11" fillId="4" borderId="26" xfId="0" applyNumberFormat="1" applyFont="1" applyFill="1" applyBorder="1" applyAlignment="1">
      <alignment horizontal="center" vertical="center"/>
    </xf>
    <xf numFmtId="1" fontId="11" fillId="0" borderId="27" xfId="0" applyNumberFormat="1" applyFont="1" applyBorder="1" applyAlignment="1">
      <alignment horizontal="right" vertical="center"/>
    </xf>
    <xf numFmtId="1" fontId="11" fillId="0" borderId="7" xfId="0" applyNumberFormat="1" applyFont="1" applyBorder="1" applyAlignment="1">
      <alignment horizontal="right" vertical="center"/>
    </xf>
    <xf numFmtId="1" fontId="11" fillId="0" borderId="26" xfId="0" applyNumberFormat="1" applyFont="1" applyBorder="1" applyAlignment="1">
      <alignment horizontal="right" vertical="center"/>
    </xf>
    <xf numFmtId="4" fontId="2" fillId="0" borderId="42" xfId="0" applyNumberFormat="1" applyFont="1" applyBorder="1" applyAlignment="1">
      <alignment horizontal="center" vertical="center" textRotation="90" wrapText="1"/>
    </xf>
    <xf numFmtId="4" fontId="2" fillId="0" borderId="18" xfId="0" applyNumberFormat="1" applyFont="1" applyBorder="1" applyAlignment="1">
      <alignment horizontal="center" vertical="center" textRotation="90" wrapText="1"/>
    </xf>
    <xf numFmtId="4" fontId="2" fillId="0" borderId="107" xfId="0" applyNumberFormat="1" applyFont="1" applyBorder="1" applyAlignment="1">
      <alignment horizontal="center" vertical="center" textRotation="90" wrapText="1"/>
    </xf>
    <xf numFmtId="4" fontId="2" fillId="0" borderId="28" xfId="0" applyNumberFormat="1" applyFont="1" applyBorder="1" applyAlignment="1">
      <alignment horizontal="center" vertical="center" textRotation="90" wrapText="1"/>
    </xf>
    <xf numFmtId="4" fontId="2" fillId="0" borderId="15" xfId="0" applyNumberFormat="1" applyFont="1" applyBorder="1" applyAlignment="1">
      <alignment horizontal="center" vertical="center" textRotation="90" wrapText="1"/>
    </xf>
    <xf numFmtId="4" fontId="2" fillId="0" borderId="20" xfId="0" applyNumberFormat="1" applyFont="1" applyBorder="1" applyAlignment="1">
      <alignment horizontal="center" vertical="center" textRotation="90" wrapText="1"/>
    </xf>
    <xf numFmtId="4" fontId="2" fillId="0" borderId="40" xfId="0" applyNumberFormat="1" applyFont="1" applyBorder="1" applyAlignment="1">
      <alignment horizontal="center" vertical="center" textRotation="90" wrapText="1"/>
    </xf>
    <xf numFmtId="4" fontId="2" fillId="0" borderId="16" xfId="0" applyNumberFormat="1" applyFont="1" applyBorder="1" applyAlignment="1">
      <alignment horizontal="center" vertical="center" textRotation="90" wrapText="1"/>
    </xf>
    <xf numFmtId="4" fontId="2" fillId="0" borderId="14" xfId="0" applyNumberFormat="1" applyFont="1" applyBorder="1" applyAlignment="1">
      <alignment horizontal="center" vertical="center" textRotation="90" wrapText="1"/>
    </xf>
    <xf numFmtId="4" fontId="2" fillId="0" borderId="41" xfId="0" applyNumberFormat="1" applyFont="1" applyBorder="1" applyAlignment="1">
      <alignment horizontal="center" vertical="center" textRotation="90" wrapText="1"/>
    </xf>
    <xf numFmtId="4" fontId="2" fillId="0" borderId="17" xfId="0" applyNumberFormat="1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7" fillId="0" borderId="31" xfId="0" applyNumberFormat="1" applyFont="1" applyBorder="1" applyAlignment="1">
      <alignment horizontal="center"/>
    </xf>
    <xf numFmtId="0" fontId="7" fillId="0" borderId="32" xfId="0" applyFont="1" applyBorder="1" applyAlignment="1">
      <alignment horizontal="center" wrapText="1"/>
    </xf>
    <xf numFmtId="0" fontId="7" fillId="0" borderId="31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49" fontId="8" fillId="0" borderId="30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30" xfId="0" applyNumberFormat="1" applyFont="1" applyBorder="1" applyAlignment="1">
      <alignment horizontal="center" vertical="center"/>
    </xf>
    <xf numFmtId="2" fontId="8" fillId="0" borderId="38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8" fillId="2" borderId="39" xfId="0" applyFont="1" applyFill="1" applyBorder="1" applyAlignment="1">
      <alignment horizontal="center" vertical="center" textRotation="90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textRotation="90" wrapText="1"/>
    </xf>
    <xf numFmtId="4" fontId="8" fillId="0" borderId="3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25" xfId="0" applyNumberFormat="1" applyFont="1" applyBorder="1" applyAlignment="1">
      <alignment horizontal="center" vertical="center" wrapText="1"/>
    </xf>
    <xf numFmtId="4" fontId="2" fillId="0" borderId="115" xfId="0" applyNumberFormat="1" applyFont="1" applyBorder="1" applyAlignment="1">
      <alignment horizontal="center" vertical="center" textRotation="90" wrapText="1"/>
    </xf>
    <xf numFmtId="39" fontId="11" fillId="3" borderId="124" xfId="1" applyNumberFormat="1" applyFont="1" applyFill="1" applyBorder="1" applyAlignment="1">
      <alignment horizontal="center" vertical="center"/>
    </xf>
    <xf numFmtId="39" fontId="11" fillId="3" borderId="121" xfId="1" applyNumberFormat="1" applyFont="1" applyFill="1" applyBorder="1" applyAlignment="1">
      <alignment horizontal="center" vertical="center"/>
    </xf>
    <xf numFmtId="39" fontId="11" fillId="3" borderId="122" xfId="1" applyNumberFormat="1" applyFont="1" applyFill="1" applyBorder="1" applyAlignment="1">
      <alignment horizontal="center" vertical="center"/>
    </xf>
    <xf numFmtId="0" fontId="15" fillId="0" borderId="1" xfId="2" applyFont="1" applyBorder="1" applyAlignment="1" applyProtection="1">
      <alignment horizontal="center" vertical="center" wrapText="1"/>
      <protection locked="0"/>
    </xf>
    <xf numFmtId="0" fontId="15" fillId="0" borderId="1" xfId="2" applyFont="1" applyBorder="1" applyAlignment="1" applyProtection="1">
      <alignment horizontal="center" vertical="center"/>
      <protection locked="0"/>
    </xf>
    <xf numFmtId="0" fontId="15" fillId="0" borderId="60" xfId="2" applyFont="1" applyBorder="1" applyAlignment="1" applyProtection="1">
      <alignment horizontal="center" vertical="center"/>
      <protection locked="0"/>
    </xf>
    <xf numFmtId="0" fontId="15" fillId="0" borderId="2" xfId="2" applyFont="1" applyBorder="1" applyAlignment="1" applyProtection="1">
      <alignment horizontal="center" vertical="center"/>
      <protection locked="0"/>
    </xf>
    <xf numFmtId="0" fontId="15" fillId="0" borderId="19" xfId="2" applyFont="1" applyBorder="1" applyAlignment="1" applyProtection="1">
      <alignment horizontal="center" vertical="center" textRotation="90" wrapText="1"/>
      <protection locked="0"/>
    </xf>
    <xf numFmtId="0" fontId="15" fillId="0" borderId="59" xfId="2" applyFont="1" applyBorder="1" applyAlignment="1" applyProtection="1">
      <alignment horizontal="center" vertical="center" textRotation="90" wrapText="1"/>
      <protection locked="0"/>
    </xf>
    <xf numFmtId="0" fontId="15" fillId="0" borderId="6" xfId="2" applyFont="1" applyBorder="1" applyAlignment="1" applyProtection="1">
      <alignment horizontal="center" vertical="center" wrapText="1"/>
      <protection locked="0"/>
    </xf>
    <xf numFmtId="0" fontId="15" fillId="0" borderId="27" xfId="2" applyFont="1" applyBorder="1" applyAlignment="1" applyProtection="1">
      <alignment horizontal="center" vertical="center"/>
      <protection locked="0"/>
    </xf>
    <xf numFmtId="0" fontId="15" fillId="0" borderId="7" xfId="2" applyFont="1" applyBorder="1" applyAlignment="1" applyProtection="1">
      <alignment horizontal="center" vertical="center"/>
      <protection locked="0"/>
    </xf>
    <xf numFmtId="0" fontId="15" fillId="0" borderId="1" xfId="2" applyFont="1" applyBorder="1" applyAlignment="1" applyProtection="1">
      <alignment horizontal="center" vertical="center" textRotation="90"/>
      <protection locked="0"/>
    </xf>
    <xf numFmtId="0" fontId="15" fillId="0" borderId="60" xfId="2" applyFont="1" applyBorder="1" applyAlignment="1" applyProtection="1">
      <alignment horizontal="center" vertical="center" textRotation="90"/>
      <protection locked="0"/>
    </xf>
    <xf numFmtId="0" fontId="15" fillId="0" borderId="1" xfId="2" applyFont="1" applyBorder="1" applyAlignment="1" applyProtection="1">
      <alignment horizontal="center" vertical="center" textRotation="90" wrapText="1"/>
      <protection locked="0"/>
    </xf>
    <xf numFmtId="0" fontId="15" fillId="0" borderId="60" xfId="2" applyFont="1" applyBorder="1" applyAlignment="1" applyProtection="1">
      <alignment horizontal="center" vertical="center" textRotation="90" wrapText="1"/>
      <protection locked="0"/>
    </xf>
    <xf numFmtId="0" fontId="15" fillId="0" borderId="61" xfId="2" applyFont="1" applyBorder="1" applyAlignment="1" applyProtection="1">
      <alignment horizontal="center" vertical="center" textRotation="90" wrapText="1"/>
      <protection locked="0"/>
    </xf>
    <xf numFmtId="0" fontId="15" fillId="0" borderId="4" xfId="2" applyFont="1" applyBorder="1" applyAlignment="1" applyProtection="1">
      <alignment horizontal="center" vertical="center" textRotation="90"/>
      <protection locked="0"/>
    </xf>
    <xf numFmtId="0" fontId="15" fillId="0" borderId="5" xfId="2" applyFont="1" applyBorder="1" applyAlignment="1" applyProtection="1">
      <alignment horizontal="center" vertical="center" textRotation="90"/>
      <protection locked="0"/>
    </xf>
    <xf numFmtId="0" fontId="15" fillId="0" borderId="3" xfId="2" applyFont="1" applyBorder="1" applyAlignment="1" applyProtection="1">
      <alignment horizontal="center" vertical="center" textRotation="90"/>
      <protection locked="0"/>
    </xf>
    <xf numFmtId="0" fontId="15" fillId="0" borderId="4" xfId="2" applyFont="1" applyBorder="1" applyAlignment="1" applyProtection="1">
      <alignment horizontal="center" vertical="center" textRotation="90" wrapText="1"/>
      <protection locked="0"/>
    </xf>
    <xf numFmtId="0" fontId="15" fillId="0" borderId="5" xfId="2" applyFont="1" applyBorder="1" applyAlignment="1" applyProtection="1">
      <alignment horizontal="center" vertical="center" textRotation="90" wrapText="1"/>
      <protection locked="0"/>
    </xf>
    <xf numFmtId="0" fontId="15" fillId="0" borderId="3" xfId="2" applyFont="1" applyBorder="1" applyAlignment="1" applyProtection="1">
      <alignment horizontal="center" vertical="center" textRotation="90" wrapText="1"/>
      <protection locked="0"/>
    </xf>
    <xf numFmtId="0" fontId="15" fillId="0" borderId="113" xfId="2" applyFont="1" applyBorder="1" applyAlignment="1" applyProtection="1">
      <alignment horizontal="center" vertical="center" wrapText="1"/>
      <protection locked="0"/>
    </xf>
    <xf numFmtId="0" fontId="15" fillId="0" borderId="105" xfId="2" applyFont="1" applyBorder="1" applyAlignment="1" applyProtection="1">
      <alignment horizontal="center" vertical="center" wrapText="1"/>
      <protection locked="0"/>
    </xf>
    <xf numFmtId="0" fontId="15" fillId="0" borderId="91" xfId="2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6" xfId="0" applyFont="1" applyBorder="1" applyAlignment="1">
      <alignment horizontal="right" vertical="center"/>
    </xf>
    <xf numFmtId="1" fontId="16" fillId="0" borderId="1" xfId="2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16" fontId="5" fillId="0" borderId="6" xfId="2" applyNumberFormat="1" applyFont="1" applyBorder="1" applyAlignment="1" applyProtection="1">
      <alignment horizontal="right" vertical="center"/>
      <protection locked="0"/>
    </xf>
    <xf numFmtId="16" fontId="5" fillId="0" borderId="7" xfId="2" applyNumberFormat="1" applyFont="1" applyBorder="1" applyAlignment="1" applyProtection="1">
      <alignment horizontal="right" vertical="center"/>
      <protection locked="0"/>
    </xf>
    <xf numFmtId="16" fontId="5" fillId="0" borderId="26" xfId="2" applyNumberFormat="1" applyFont="1" applyBorder="1" applyAlignment="1" applyProtection="1">
      <alignment horizontal="right" vertical="center"/>
      <protection locked="0"/>
    </xf>
    <xf numFmtId="1" fontId="5" fillId="0" borderId="123" xfId="2" applyNumberFormat="1" applyFont="1" applyBorder="1" applyAlignment="1" applyProtection="1">
      <alignment horizontal="center" vertical="center"/>
      <protection locked="0"/>
    </xf>
    <xf numFmtId="1" fontId="5" fillId="0" borderId="121" xfId="2" applyNumberFormat="1" applyFont="1" applyBorder="1" applyAlignment="1" applyProtection="1">
      <alignment horizontal="center" vertical="center"/>
      <protection locked="0"/>
    </xf>
    <xf numFmtId="1" fontId="5" fillId="0" borderId="122" xfId="2" applyNumberFormat="1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>
      <alignment horizontal="right" vertical="center"/>
    </xf>
    <xf numFmtId="0" fontId="6" fillId="0" borderId="81" xfId="0" applyFont="1" applyBorder="1" applyAlignment="1">
      <alignment horizontal="right" vertical="center"/>
    </xf>
    <xf numFmtId="0" fontId="6" fillId="0" borderId="82" xfId="0" applyFont="1" applyBorder="1" applyAlignment="1">
      <alignment horizontal="right" vertical="center"/>
    </xf>
    <xf numFmtId="1" fontId="5" fillId="0" borderId="113" xfId="2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15" fillId="0" borderId="45" xfId="2" applyFont="1" applyBorder="1" applyAlignment="1" applyProtection="1">
      <alignment horizontal="center" vertical="center"/>
      <protection locked="0"/>
    </xf>
    <xf numFmtId="0" fontId="15" fillId="0" borderId="50" xfId="2" applyFont="1" applyBorder="1" applyAlignment="1" applyProtection="1">
      <alignment horizontal="center" vertical="center"/>
      <protection locked="0"/>
    </xf>
    <xf numFmtId="0" fontId="15" fillId="0" borderId="63" xfId="2" applyFont="1" applyBorder="1" applyAlignment="1" applyProtection="1">
      <alignment horizontal="center" vertical="center"/>
      <protection locked="0"/>
    </xf>
    <xf numFmtId="167" fontId="15" fillId="0" borderId="46" xfId="2" applyNumberFormat="1" applyFont="1" applyBorder="1" applyAlignment="1" applyProtection="1">
      <alignment horizontal="center" vertical="center"/>
      <protection locked="0"/>
    </xf>
    <xf numFmtId="167" fontId="15" fillId="0" borderId="47" xfId="2" applyNumberFormat="1" applyFont="1" applyBorder="1" applyAlignment="1" applyProtection="1">
      <alignment horizontal="center" vertical="center"/>
      <protection locked="0"/>
    </xf>
    <xf numFmtId="167" fontId="15" fillId="0" borderId="51" xfId="2" applyNumberFormat="1" applyFont="1" applyBorder="1" applyAlignment="1" applyProtection="1">
      <alignment horizontal="center" vertical="center"/>
      <protection locked="0"/>
    </xf>
    <xf numFmtId="167" fontId="15" fillId="0" borderId="52" xfId="2" applyNumberFormat="1" applyFont="1" applyBorder="1" applyAlignment="1" applyProtection="1">
      <alignment horizontal="center" vertical="center"/>
      <protection locked="0"/>
    </xf>
    <xf numFmtId="167" fontId="15" fillId="0" borderId="48" xfId="2" applyNumberFormat="1" applyFont="1" applyBorder="1" applyAlignment="1" applyProtection="1">
      <alignment horizontal="center" vertical="center" textRotation="90"/>
      <protection locked="0"/>
    </xf>
    <xf numFmtId="167" fontId="15" fillId="0" borderId="53" xfId="2" applyNumberFormat="1" applyFont="1" applyBorder="1" applyAlignment="1" applyProtection="1">
      <alignment horizontal="center" vertical="center" textRotation="90"/>
      <protection locked="0"/>
    </xf>
    <xf numFmtId="167" fontId="15" fillId="0" borderId="57" xfId="2" applyNumberFormat="1" applyFont="1" applyBorder="1" applyAlignment="1" applyProtection="1">
      <alignment horizontal="center" vertical="center" textRotation="90"/>
      <protection locked="0"/>
    </xf>
    <xf numFmtId="0" fontId="15" fillId="0" borderId="49" xfId="2" applyFont="1" applyBorder="1" applyAlignment="1" applyProtection="1">
      <alignment horizontal="center" vertical="center" textRotation="90"/>
      <protection locked="0"/>
    </xf>
    <xf numFmtId="0" fontId="15" fillId="0" borderId="54" xfId="2" applyFont="1" applyBorder="1" applyAlignment="1" applyProtection="1">
      <alignment horizontal="center" vertical="center" textRotation="90"/>
      <protection locked="0"/>
    </xf>
    <xf numFmtId="0" fontId="15" fillId="0" borderId="58" xfId="2" applyFont="1" applyBorder="1" applyAlignment="1" applyProtection="1">
      <alignment horizontal="center" vertical="center" textRotation="90"/>
      <protection locked="0"/>
    </xf>
    <xf numFmtId="0" fontId="15" fillId="0" borderId="123" xfId="2" applyFont="1" applyBorder="1" applyAlignment="1" applyProtection="1">
      <alignment horizontal="center" vertical="center"/>
      <protection locked="0"/>
    </xf>
    <xf numFmtId="0" fontId="15" fillId="0" borderId="121" xfId="2" applyFont="1" applyBorder="1" applyAlignment="1" applyProtection="1">
      <alignment horizontal="center" vertical="center"/>
      <protection locked="0"/>
    </xf>
    <xf numFmtId="0" fontId="15" fillId="0" borderId="122" xfId="2" applyFont="1" applyBorder="1" applyAlignment="1" applyProtection="1">
      <alignment horizontal="center" vertical="center"/>
      <protection locked="0"/>
    </xf>
    <xf numFmtId="0" fontId="15" fillId="0" borderId="114" xfId="2" applyFont="1" applyBorder="1" applyAlignment="1" applyProtection="1">
      <alignment horizontal="center" vertical="center" textRotation="90"/>
      <protection locked="0"/>
    </xf>
    <xf numFmtId="0" fontId="15" fillId="0" borderId="115" xfId="2" applyFont="1" applyBorder="1" applyAlignment="1" applyProtection="1">
      <alignment horizontal="center" vertical="center" textRotation="90"/>
      <protection locked="0"/>
    </xf>
    <xf numFmtId="0" fontId="15" fillId="0" borderId="107" xfId="2" applyFont="1" applyBorder="1" applyAlignment="1" applyProtection="1">
      <alignment horizontal="center" vertical="center" textRotation="90"/>
      <protection locked="0"/>
    </xf>
    <xf numFmtId="1" fontId="5" fillId="0" borderId="38" xfId="2" applyNumberFormat="1" applyFont="1" applyBorder="1" applyAlignment="1" applyProtection="1">
      <alignment horizontal="center" vertical="center"/>
      <protection locked="0"/>
    </xf>
    <xf numFmtId="1" fontId="5" fillId="0" borderId="120" xfId="2" applyNumberFormat="1" applyFont="1" applyBorder="1" applyAlignment="1" applyProtection="1">
      <alignment horizontal="center" vertical="center"/>
      <protection locked="0"/>
    </xf>
    <xf numFmtId="1" fontId="5" fillId="0" borderId="34" xfId="2" applyNumberFormat="1" applyFont="1" applyBorder="1" applyAlignment="1" applyProtection="1">
      <alignment horizontal="center" vertical="center"/>
      <protection locked="0"/>
    </xf>
    <xf numFmtId="0" fontId="15" fillId="0" borderId="6" xfId="2" applyFont="1" applyBorder="1" applyAlignment="1" applyProtection="1">
      <alignment horizontal="center" vertical="center" textRotation="90" wrapText="1"/>
      <protection locked="0"/>
    </xf>
    <xf numFmtId="0" fontId="15" fillId="0" borderId="62" xfId="2" applyFont="1" applyBorder="1" applyAlignment="1" applyProtection="1">
      <alignment horizontal="center" vertical="center" textRotation="90" wrapText="1"/>
      <protection locked="0"/>
    </xf>
    <xf numFmtId="166" fontId="4" fillId="7" borderId="105" xfId="0" applyNumberFormat="1" applyFont="1" applyFill="1" applyBorder="1" applyAlignment="1">
      <alignment horizontal="right" vertical="center"/>
    </xf>
    <xf numFmtId="166" fontId="6" fillId="7" borderId="105" xfId="0" applyNumberFormat="1" applyFont="1" applyFill="1" applyBorder="1" applyAlignment="1">
      <alignment horizontal="right" vertical="center"/>
    </xf>
    <xf numFmtId="166" fontId="6" fillId="7" borderId="106" xfId="0" applyNumberFormat="1" applyFont="1" applyFill="1" applyBorder="1" applyAlignment="1">
      <alignment horizontal="right" vertical="center"/>
    </xf>
    <xf numFmtId="1" fontId="0" fillId="0" borderId="39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4" fontId="0" fillId="0" borderId="91" xfId="0" applyNumberFormat="1" applyBorder="1" applyAlignment="1">
      <alignment horizontal="center" vertical="center" textRotation="90" wrapText="1"/>
    </xf>
    <xf numFmtId="4" fontId="0" fillId="0" borderId="4" xfId="0" applyNumberFormat="1" applyBorder="1" applyAlignment="1">
      <alignment horizontal="center" vertical="center" textRotation="90" wrapText="1"/>
    </xf>
    <xf numFmtId="4" fontId="0" fillId="0" borderId="5" xfId="0" applyNumberFormat="1" applyBorder="1" applyAlignment="1">
      <alignment horizontal="center" vertical="center" textRotation="90" wrapText="1"/>
    </xf>
    <xf numFmtId="4" fontId="0" fillId="0" borderId="3" xfId="0" applyNumberFormat="1" applyBorder="1" applyAlignment="1">
      <alignment horizontal="center" vertical="center" textRotation="90" wrapText="1"/>
    </xf>
    <xf numFmtId="0" fontId="6" fillId="0" borderId="116" xfId="0" applyFont="1" applyBorder="1" applyAlignment="1">
      <alignment horizontal="center" vertical="center" wrapText="1"/>
    </xf>
    <xf numFmtId="0" fontId="6" fillId="0" borderId="102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11" xfId="0" applyFont="1" applyBorder="1" applyAlignment="1">
      <alignment horizontal="center" vertical="center" wrapText="1"/>
    </xf>
    <xf numFmtId="0" fontId="6" fillId="0" borderId="79" xfId="0" applyFont="1" applyBorder="1" applyAlignment="1">
      <alignment horizontal="center" vertical="center" wrapText="1"/>
    </xf>
    <xf numFmtId="0" fontId="6" fillId="0" borderId="109" xfId="0" applyFont="1" applyBorder="1" applyAlignment="1">
      <alignment horizontal="center" vertical="center" wrapText="1"/>
    </xf>
    <xf numFmtId="4" fontId="6" fillId="0" borderId="117" xfId="1" quotePrefix="1" applyNumberFormat="1" applyFont="1" applyFill="1" applyBorder="1" applyAlignment="1">
      <alignment horizontal="center" vertical="center"/>
    </xf>
    <xf numFmtId="4" fontId="6" fillId="0" borderId="74" xfId="1" quotePrefix="1" applyNumberFormat="1" applyFont="1" applyFill="1" applyBorder="1" applyAlignment="1">
      <alignment horizontal="center" vertical="center"/>
    </xf>
    <xf numFmtId="4" fontId="6" fillId="0" borderId="118" xfId="1" quotePrefix="1" applyNumberFormat="1" applyFont="1" applyFill="1" applyBorder="1" applyAlignment="1">
      <alignment horizontal="center" vertical="center"/>
    </xf>
    <xf numFmtId="4" fontId="6" fillId="0" borderId="110" xfId="1" quotePrefix="1" applyNumberFormat="1" applyFont="1" applyFill="1" applyBorder="1" applyAlignment="1">
      <alignment horizontal="center" vertical="center"/>
    </xf>
    <xf numFmtId="4" fontId="6" fillId="0" borderId="119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center" vertical="center"/>
    </xf>
    <xf numFmtId="4" fontId="6" fillId="0" borderId="114" xfId="0" applyNumberFormat="1" applyFont="1" applyBorder="1" applyAlignment="1">
      <alignment horizontal="center" vertical="center"/>
    </xf>
    <xf numFmtId="4" fontId="6" fillId="0" borderId="107" xfId="0" applyNumberFormat="1" applyFont="1" applyBorder="1" applyAlignment="1">
      <alignment horizontal="center" vertical="center"/>
    </xf>
    <xf numFmtId="4" fontId="0" fillId="0" borderId="114" xfId="0" applyNumberFormat="1" applyBorder="1" applyAlignment="1">
      <alignment horizontal="center" vertical="center" textRotation="90" wrapText="1"/>
    </xf>
    <xf numFmtId="4" fontId="0" fillId="0" borderId="115" xfId="0" applyNumberFormat="1" applyBorder="1" applyAlignment="1">
      <alignment horizontal="center" vertical="center" textRotation="90" wrapText="1"/>
    </xf>
    <xf numFmtId="4" fontId="0" fillId="0" borderId="107" xfId="0" applyNumberFormat="1" applyBorder="1" applyAlignment="1">
      <alignment horizontal="center" vertical="center" textRotation="90" wrapText="1"/>
    </xf>
    <xf numFmtId="4" fontId="0" fillId="0" borderId="99" xfId="0" applyNumberFormat="1" applyBorder="1" applyAlignment="1">
      <alignment horizontal="center" vertical="center"/>
    </xf>
    <xf numFmtId="4" fontId="0" fillId="0" borderId="100" xfId="0" applyNumberFormat="1" applyBorder="1" applyAlignment="1">
      <alignment horizontal="center" vertical="center"/>
    </xf>
    <xf numFmtId="4" fontId="0" fillId="0" borderId="101" xfId="0" applyNumberFormat="1" applyBorder="1" applyAlignment="1">
      <alignment horizontal="center" vertical="center"/>
    </xf>
    <xf numFmtId="3" fontId="6" fillId="0" borderId="81" xfId="0" applyNumberFormat="1" applyFont="1" applyBorder="1" applyAlignment="1">
      <alignment horizontal="center" vertical="center"/>
    </xf>
    <xf numFmtId="3" fontId="6" fillId="0" borderId="42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6" fillId="0" borderId="18" xfId="0" applyNumberFormat="1" applyFont="1" applyBorder="1" applyAlignment="1">
      <alignment horizontal="center" vertical="center"/>
    </xf>
    <xf numFmtId="3" fontId="6" fillId="0" borderId="79" xfId="0" applyNumberFormat="1" applyFont="1" applyBorder="1" applyAlignment="1">
      <alignment horizontal="center" vertical="center"/>
    </xf>
    <xf numFmtId="3" fontId="6" fillId="0" borderId="21" xfId="0" applyNumberFormat="1" applyFont="1" applyBorder="1" applyAlignment="1">
      <alignment horizontal="center" vertical="center"/>
    </xf>
    <xf numFmtId="3" fontId="6" fillId="0" borderId="102" xfId="0" applyNumberFormat="1" applyFont="1" applyBorder="1" applyAlignment="1">
      <alignment horizontal="center" vertical="center"/>
    </xf>
    <xf numFmtId="3" fontId="6" fillId="0" borderId="22" xfId="0" applyNumberFormat="1" applyFont="1" applyBorder="1" applyAlignment="1">
      <alignment horizontal="center" vertical="center"/>
    </xf>
    <xf numFmtId="3" fontId="6" fillId="0" borderId="66" xfId="0" applyNumberFormat="1" applyFont="1" applyBorder="1" applyAlignment="1">
      <alignment horizontal="center" vertical="center"/>
    </xf>
    <xf numFmtId="3" fontId="6" fillId="0" borderId="73" xfId="0" applyNumberFormat="1" applyFont="1" applyBorder="1" applyAlignment="1">
      <alignment horizontal="center" vertical="center"/>
    </xf>
    <xf numFmtId="166" fontId="6" fillId="7" borderId="79" xfId="0" applyNumberFormat="1" applyFont="1" applyFill="1" applyBorder="1" applyAlignment="1">
      <alignment horizontal="right" vertical="center"/>
    </xf>
    <xf numFmtId="166" fontId="6" fillId="7" borderId="80" xfId="0" applyNumberFormat="1" applyFont="1" applyFill="1" applyBorder="1" applyAlignment="1">
      <alignment horizontal="right" vertical="center"/>
    </xf>
    <xf numFmtId="0" fontId="3" fillId="0" borderId="87" xfId="0" applyFont="1" applyBorder="1" applyAlignment="1">
      <alignment horizontal="center" vertical="center"/>
    </xf>
    <xf numFmtId="0" fontId="3" fillId="0" borderId="89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49" fontId="0" fillId="0" borderId="39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1" fontId="0" fillId="0" borderId="35" xfId="0" applyNumberFormat="1" applyBorder="1" applyAlignment="1">
      <alignment horizontal="center" vertical="center"/>
    </xf>
    <xf numFmtId="1" fontId="0" fillId="0" borderId="81" xfId="0" applyNumberFormat="1" applyBorder="1" applyAlignment="1">
      <alignment horizontal="center" vertical="center"/>
    </xf>
    <xf numFmtId="1" fontId="0" fillId="0" borderId="88" xfId="0" applyNumberFormat="1" applyBorder="1" applyAlignment="1">
      <alignment horizontal="center" vertical="center"/>
    </xf>
    <xf numFmtId="1" fontId="0" fillId="0" borderId="78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9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0" borderId="79" xfId="0" applyNumberFormat="1" applyBorder="1" applyAlignment="1">
      <alignment horizontal="center" vertical="center"/>
    </xf>
    <xf numFmtId="1" fontId="0" fillId="0" borderId="94" xfId="0" applyNumberForma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90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74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79BB5BAD-523B-4E62-A41C-C9FC45F78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523875</xdr:colOff>
      <xdr:row>12</xdr:row>
      <xdr:rowOff>152400</xdr:rowOff>
    </xdr:from>
    <xdr:to>
      <xdr:col>19</xdr:col>
      <xdr:colOff>238489</xdr:colOff>
      <xdr:row>21</xdr:row>
      <xdr:rowOff>143113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F59E56-C56E-8ABB-7F84-D61E5F054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35150" y="3924300"/>
          <a:ext cx="2610214" cy="1705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6DC98-5F53-4E06-BC53-39282E13B72D}">
  <dimension ref="A1:T38"/>
  <sheetViews>
    <sheetView topLeftCell="A10" workbookViewId="0">
      <selection sqref="A1:T34"/>
    </sheetView>
  </sheetViews>
  <sheetFormatPr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251"/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3"/>
    </row>
    <row r="2" spans="1:20" ht="19.5" thickBot="1" x14ac:dyDescent="0.35">
      <c r="A2" s="254" t="s">
        <v>10</v>
      </c>
      <c r="B2" s="254"/>
      <c r="C2" s="254"/>
      <c r="D2" s="254"/>
      <c r="E2" s="254"/>
      <c r="F2" s="255" t="s">
        <v>1</v>
      </c>
      <c r="G2" s="256"/>
      <c r="H2" s="256"/>
      <c r="I2" s="257"/>
      <c r="J2" s="258" t="s">
        <v>11</v>
      </c>
      <c r="K2" s="257"/>
      <c r="L2" s="39"/>
      <c r="M2" s="40">
        <v>421</v>
      </c>
      <c r="N2" s="41"/>
      <c r="O2" s="41"/>
      <c r="P2" s="42"/>
      <c r="Q2" s="43"/>
      <c r="R2" s="43"/>
      <c r="S2" s="41"/>
      <c r="T2" s="43"/>
    </row>
    <row r="3" spans="1:20" ht="87" customHeight="1" x14ac:dyDescent="0.25">
      <c r="A3" s="259" t="s">
        <v>12</v>
      </c>
      <c r="B3" s="263" t="s">
        <v>13</v>
      </c>
      <c r="C3" s="263"/>
      <c r="D3" s="266" t="s">
        <v>2</v>
      </c>
      <c r="E3" s="267"/>
      <c r="F3" s="272" t="s">
        <v>14</v>
      </c>
      <c r="G3" s="275" t="s">
        <v>15</v>
      </c>
      <c r="H3" s="278" t="s">
        <v>16</v>
      </c>
      <c r="I3" s="243" t="s">
        <v>17</v>
      </c>
      <c r="J3" s="246" t="s">
        <v>18</v>
      </c>
      <c r="K3" s="249" t="s">
        <v>19</v>
      </c>
      <c r="L3" s="240"/>
      <c r="M3" s="230" t="s">
        <v>93</v>
      </c>
      <c r="N3" s="230"/>
      <c r="O3" s="230"/>
      <c r="P3" s="230"/>
      <c r="Q3" s="230"/>
      <c r="R3" s="230"/>
      <c r="S3" s="230"/>
      <c r="T3" s="281" t="s">
        <v>20</v>
      </c>
    </row>
    <row r="4" spans="1:20" x14ac:dyDescent="0.25">
      <c r="A4" s="260"/>
      <c r="B4" s="264"/>
      <c r="C4" s="264"/>
      <c r="D4" s="268"/>
      <c r="E4" s="269"/>
      <c r="F4" s="273"/>
      <c r="G4" s="276"/>
      <c r="H4" s="279"/>
      <c r="I4" s="244"/>
      <c r="J4" s="247"/>
      <c r="K4" s="250"/>
      <c r="L4" s="241"/>
      <c r="M4" s="284"/>
      <c r="N4" s="231"/>
      <c r="O4" s="231"/>
      <c r="P4" s="231"/>
      <c r="Q4" s="231"/>
      <c r="R4" s="231"/>
      <c r="S4" s="231"/>
      <c r="T4" s="282"/>
    </row>
    <row r="5" spans="1:20" x14ac:dyDescent="0.25">
      <c r="A5" s="261"/>
      <c r="B5" s="265"/>
      <c r="C5" s="265"/>
      <c r="D5" s="270"/>
      <c r="E5" s="271"/>
      <c r="F5" s="274"/>
      <c r="G5" s="277"/>
      <c r="H5" s="279"/>
      <c r="I5" s="245"/>
      <c r="J5" s="247"/>
      <c r="K5" s="250"/>
      <c r="L5" s="241"/>
      <c r="M5" s="284"/>
      <c r="N5" s="231"/>
      <c r="O5" s="231"/>
      <c r="P5" s="231"/>
      <c r="Q5" s="231"/>
      <c r="R5" s="231"/>
      <c r="S5" s="231"/>
      <c r="T5" s="282"/>
    </row>
    <row r="6" spans="1:20" x14ac:dyDescent="0.25">
      <c r="A6" s="261"/>
      <c r="B6" s="265"/>
      <c r="C6" s="265"/>
      <c r="D6" s="270"/>
      <c r="E6" s="271"/>
      <c r="F6" s="274"/>
      <c r="G6" s="277"/>
      <c r="H6" s="280"/>
      <c r="I6" s="245"/>
      <c r="J6" s="248"/>
      <c r="K6" s="244"/>
      <c r="L6" s="241"/>
      <c r="M6" s="242"/>
      <c r="N6" s="242"/>
      <c r="O6" s="242"/>
      <c r="P6" s="232"/>
      <c r="Q6" s="232"/>
      <c r="R6" s="232"/>
      <c r="S6" s="231"/>
      <c r="T6" s="282"/>
    </row>
    <row r="7" spans="1:20" ht="15.75" thickBot="1" x14ac:dyDescent="0.3">
      <c r="A7" s="262"/>
      <c r="B7" s="3" t="s">
        <v>21</v>
      </c>
      <c r="C7" s="3" t="s">
        <v>22</v>
      </c>
      <c r="D7" s="3" t="s">
        <v>3</v>
      </c>
      <c r="E7" s="4" t="s">
        <v>4</v>
      </c>
      <c r="F7" s="5" t="s">
        <v>4</v>
      </c>
      <c r="G7" s="3" t="s">
        <v>5</v>
      </c>
      <c r="H7" s="6" t="s">
        <v>5</v>
      </c>
      <c r="I7" s="7" t="s">
        <v>5</v>
      </c>
      <c r="J7" s="8"/>
      <c r="K7" s="7"/>
      <c r="L7" s="9"/>
      <c r="M7" s="10" t="s">
        <v>5</v>
      </c>
      <c r="N7" s="11"/>
      <c r="O7" s="11"/>
      <c r="P7" s="10"/>
      <c r="Q7" s="10"/>
      <c r="R7" s="10"/>
      <c r="S7" s="10"/>
      <c r="T7" s="283"/>
    </row>
    <row r="8" spans="1:20" x14ac:dyDescent="0.25">
      <c r="A8" s="12" t="s">
        <v>62</v>
      </c>
      <c r="B8" s="51">
        <v>0</v>
      </c>
      <c r="C8" s="53">
        <f>B8+D8</f>
        <v>0.26818181818181819</v>
      </c>
      <c r="D8" s="56">
        <f>E8/5280</f>
        <v>0.26818181818181819</v>
      </c>
      <c r="E8" s="49">
        <v>1416</v>
      </c>
      <c r="F8" s="44">
        <v>23</v>
      </c>
      <c r="G8" s="45">
        <f>F8*E8/9</f>
        <v>3618.6666666666665</v>
      </c>
      <c r="H8" s="46"/>
      <c r="I8" s="47">
        <f>G8+H8</f>
        <v>3618.6666666666665</v>
      </c>
      <c r="J8" s="14">
        <v>1</v>
      </c>
      <c r="K8" s="15" t="s">
        <v>9</v>
      </c>
      <c r="L8" s="16"/>
      <c r="M8" s="17">
        <f>I8</f>
        <v>3618.6666666666665</v>
      </c>
      <c r="N8" s="18"/>
      <c r="O8" s="18"/>
      <c r="P8" s="19"/>
      <c r="Q8" s="19"/>
      <c r="R8" s="19"/>
      <c r="S8" s="18"/>
      <c r="T8" s="20"/>
    </row>
    <row r="9" spans="1:20" x14ac:dyDescent="0.25">
      <c r="A9" s="21"/>
      <c r="B9" s="192">
        <f>C8</f>
        <v>0.26818181818181819</v>
      </c>
      <c r="C9" s="193">
        <f>B9+D9</f>
        <v>0.31382575757575759</v>
      </c>
      <c r="D9" s="194">
        <f>E9/5280</f>
        <v>4.5643939393939396E-2</v>
      </c>
      <c r="E9" s="195">
        <v>241</v>
      </c>
      <c r="F9" s="196">
        <v>26</v>
      </c>
      <c r="G9" s="197">
        <f>F9*E9/9</f>
        <v>696.22222222222217</v>
      </c>
      <c r="H9" s="198"/>
      <c r="I9" s="199">
        <f>G9+H9</f>
        <v>696.22222222222217</v>
      </c>
      <c r="J9" s="200">
        <v>1</v>
      </c>
      <c r="K9" s="199" t="s">
        <v>9</v>
      </c>
      <c r="L9" s="201"/>
      <c r="M9" s="17">
        <f t="shared" ref="M9:M25" si="0">I9</f>
        <v>696.22222222222217</v>
      </c>
      <c r="N9" s="202"/>
      <c r="O9" s="202"/>
      <c r="P9" s="202"/>
      <c r="Q9" s="202"/>
      <c r="R9" s="202"/>
      <c r="S9" s="202"/>
      <c r="T9" s="203"/>
    </row>
    <row r="10" spans="1:20" x14ac:dyDescent="0.25">
      <c r="A10" s="21"/>
      <c r="B10" s="192">
        <f t="shared" ref="B10:B25" si="1">C9</f>
        <v>0.31382575757575759</v>
      </c>
      <c r="C10" s="193">
        <f t="shared" ref="C10:C25" si="2">B10+D10</f>
        <v>0.40473484848484853</v>
      </c>
      <c r="D10" s="194">
        <f t="shared" ref="D10:D15" si="3">E10/5280</f>
        <v>9.0909090909090912E-2</v>
      </c>
      <c r="E10" s="182">
        <v>480</v>
      </c>
      <c r="F10" s="183">
        <v>29</v>
      </c>
      <c r="G10" s="184">
        <f>F10*E10/9</f>
        <v>1546.6666666666667</v>
      </c>
      <c r="H10" s="185"/>
      <c r="I10" s="186">
        <f t="shared" ref="I10:I25" si="4">G10+H10</f>
        <v>1546.6666666666667</v>
      </c>
      <c r="J10" s="187">
        <v>1</v>
      </c>
      <c r="K10" s="186" t="s">
        <v>9</v>
      </c>
      <c r="L10" s="188"/>
      <c r="M10" s="17">
        <f t="shared" si="0"/>
        <v>1546.6666666666667</v>
      </c>
      <c r="N10" s="189"/>
      <c r="O10" s="189"/>
      <c r="P10" s="189"/>
      <c r="Q10" s="190"/>
      <c r="R10" s="189"/>
      <c r="S10" s="189"/>
      <c r="T10" s="191"/>
    </row>
    <row r="11" spans="1:20" x14ac:dyDescent="0.25">
      <c r="A11" s="21"/>
      <c r="B11" s="192">
        <f t="shared" si="1"/>
        <v>0.40473484848484853</v>
      </c>
      <c r="C11" s="193">
        <f t="shared" si="2"/>
        <v>0.67878787878787883</v>
      </c>
      <c r="D11" s="194">
        <f t="shared" si="3"/>
        <v>0.2740530303030303</v>
      </c>
      <c r="E11" s="50">
        <v>1447</v>
      </c>
      <c r="F11" s="24">
        <v>25</v>
      </c>
      <c r="G11" s="25">
        <f t="shared" ref="G11:G12" si="5">F11*E11/9</f>
        <v>4019.4444444444443</v>
      </c>
      <c r="H11" s="29"/>
      <c r="I11" s="27">
        <f t="shared" si="4"/>
        <v>4019.4444444444443</v>
      </c>
      <c r="J11" s="14">
        <v>1</v>
      </c>
      <c r="K11" s="15" t="s">
        <v>9</v>
      </c>
      <c r="L11" s="16"/>
      <c r="M11" s="17">
        <f t="shared" si="0"/>
        <v>4019.4444444444443</v>
      </c>
      <c r="N11" s="18"/>
      <c r="O11" s="18"/>
      <c r="P11" s="17"/>
      <c r="Q11" s="52"/>
      <c r="R11" s="17"/>
      <c r="S11" s="18"/>
      <c r="T11" s="20"/>
    </row>
    <row r="12" spans="1:20" x14ac:dyDescent="0.25">
      <c r="A12" s="21"/>
      <c r="B12" s="192">
        <f t="shared" si="1"/>
        <v>0.67878787878787883</v>
      </c>
      <c r="C12" s="193">
        <f t="shared" si="2"/>
        <v>1.196969696969697</v>
      </c>
      <c r="D12" s="194">
        <f>E12/5280</f>
        <v>0.51818181818181819</v>
      </c>
      <c r="E12" s="50">
        <v>2736</v>
      </c>
      <c r="F12" s="24">
        <v>23</v>
      </c>
      <c r="G12" s="25">
        <f t="shared" si="5"/>
        <v>6992</v>
      </c>
      <c r="H12" s="26"/>
      <c r="I12" s="27">
        <f t="shared" si="4"/>
        <v>6992</v>
      </c>
      <c r="J12" s="14">
        <v>1</v>
      </c>
      <c r="K12" s="15" t="s">
        <v>9</v>
      </c>
      <c r="L12" s="16"/>
      <c r="M12" s="17">
        <f t="shared" si="0"/>
        <v>6992</v>
      </c>
      <c r="N12" s="18"/>
      <c r="O12" s="18"/>
      <c r="P12" s="17"/>
      <c r="Q12" s="18"/>
      <c r="R12" s="17"/>
      <c r="S12" s="18"/>
      <c r="T12" s="20"/>
    </row>
    <row r="13" spans="1:20" x14ac:dyDescent="0.25">
      <c r="A13" s="21"/>
      <c r="B13" s="192">
        <f t="shared" si="1"/>
        <v>1.196969696969697</v>
      </c>
      <c r="C13" s="193">
        <f t="shared" si="2"/>
        <v>1.3090909090909091</v>
      </c>
      <c r="D13" s="194">
        <f t="shared" si="3"/>
        <v>0.11212121212121212</v>
      </c>
      <c r="E13" s="50">
        <v>592</v>
      </c>
      <c r="F13" s="221">
        <v>25.6</v>
      </c>
      <c r="G13" s="25">
        <f>F13*E13/9</f>
        <v>1683.9111111111113</v>
      </c>
      <c r="H13" s="26"/>
      <c r="I13" s="27">
        <f t="shared" si="4"/>
        <v>1683.9111111111113</v>
      </c>
      <c r="J13" s="14">
        <v>1</v>
      </c>
      <c r="K13" s="15" t="s">
        <v>9</v>
      </c>
      <c r="L13" s="16"/>
      <c r="M13" s="17">
        <f t="shared" si="0"/>
        <v>1683.9111111111113</v>
      </c>
      <c r="N13" s="18"/>
      <c r="O13" s="18"/>
      <c r="P13" s="17"/>
      <c r="Q13" s="18"/>
      <c r="R13" s="17"/>
      <c r="S13" s="18"/>
      <c r="T13" s="20"/>
    </row>
    <row r="14" spans="1:20" x14ac:dyDescent="0.25">
      <c r="A14" s="21"/>
      <c r="B14" s="192">
        <f t="shared" si="1"/>
        <v>1.3090909090909091</v>
      </c>
      <c r="C14" s="193">
        <f t="shared" si="2"/>
        <v>1.415151515151515</v>
      </c>
      <c r="D14" s="48">
        <f t="shared" si="3"/>
        <v>0.10606060606060606</v>
      </c>
      <c r="E14" s="50">
        <v>560</v>
      </c>
      <c r="F14" s="24">
        <v>24</v>
      </c>
      <c r="G14" s="25">
        <f t="shared" ref="G14:G25" si="6">F14*E14/9</f>
        <v>1493.3333333333333</v>
      </c>
      <c r="H14" s="26"/>
      <c r="I14" s="27">
        <f t="shared" si="4"/>
        <v>1493.3333333333333</v>
      </c>
      <c r="J14" s="14">
        <v>1</v>
      </c>
      <c r="K14" s="15" t="s">
        <v>9</v>
      </c>
      <c r="L14" s="16"/>
      <c r="M14" s="17">
        <f t="shared" si="0"/>
        <v>1493.3333333333333</v>
      </c>
      <c r="N14" s="18"/>
      <c r="O14" s="18"/>
      <c r="P14" s="17"/>
      <c r="Q14" s="18"/>
      <c r="R14" s="17"/>
      <c r="S14" s="18"/>
      <c r="T14" s="28"/>
    </row>
    <row r="15" spans="1:20" x14ac:dyDescent="0.25">
      <c r="A15" s="21"/>
      <c r="B15" s="192">
        <f t="shared" si="1"/>
        <v>1.415151515151515</v>
      </c>
      <c r="C15" s="193">
        <f t="shared" si="2"/>
        <v>1.6545454545454543</v>
      </c>
      <c r="D15" s="48">
        <f t="shared" si="3"/>
        <v>0.23939393939393938</v>
      </c>
      <c r="E15" s="50">
        <v>1264</v>
      </c>
      <c r="F15" s="24">
        <v>26</v>
      </c>
      <c r="G15" s="25">
        <f t="shared" si="6"/>
        <v>3651.5555555555557</v>
      </c>
      <c r="H15" s="26"/>
      <c r="I15" s="27">
        <f t="shared" si="4"/>
        <v>3651.5555555555557</v>
      </c>
      <c r="J15" s="14">
        <v>1</v>
      </c>
      <c r="K15" s="15" t="s">
        <v>9</v>
      </c>
      <c r="L15" s="16"/>
      <c r="M15" s="17">
        <f t="shared" si="0"/>
        <v>3651.5555555555557</v>
      </c>
      <c r="N15" s="18"/>
      <c r="O15" s="18"/>
      <c r="P15" s="17"/>
      <c r="Q15" s="18"/>
      <c r="R15" s="17"/>
      <c r="S15" s="18"/>
      <c r="T15" s="28"/>
    </row>
    <row r="16" spans="1:20" x14ac:dyDescent="0.25">
      <c r="A16" s="21"/>
      <c r="B16" s="192">
        <f t="shared" si="1"/>
        <v>1.6545454545454543</v>
      </c>
      <c r="C16" s="193">
        <f t="shared" si="2"/>
        <v>2.0291666666666663</v>
      </c>
      <c r="D16" s="48">
        <f t="shared" ref="D16:D25" si="7">E16/5280</f>
        <v>0.37462121212121213</v>
      </c>
      <c r="E16" s="50">
        <v>1978</v>
      </c>
      <c r="F16" s="24">
        <v>25</v>
      </c>
      <c r="G16" s="25">
        <f>F16*E16/9</f>
        <v>5494.4444444444443</v>
      </c>
      <c r="H16" s="26"/>
      <c r="I16" s="27">
        <f t="shared" si="4"/>
        <v>5494.4444444444443</v>
      </c>
      <c r="J16" s="14">
        <v>1</v>
      </c>
      <c r="K16" s="15" t="s">
        <v>9</v>
      </c>
      <c r="L16" s="16"/>
      <c r="M16" s="17">
        <f t="shared" si="0"/>
        <v>5494.4444444444443</v>
      </c>
      <c r="N16" s="18"/>
      <c r="O16" s="18"/>
      <c r="P16" s="17"/>
      <c r="Q16" s="18"/>
      <c r="R16" s="17"/>
      <c r="S16" s="18"/>
      <c r="T16" s="28"/>
    </row>
    <row r="17" spans="1:20" x14ac:dyDescent="0.25">
      <c r="A17" s="30"/>
      <c r="B17" s="192">
        <f t="shared" si="1"/>
        <v>2.0291666666666663</v>
      </c>
      <c r="C17" s="193">
        <f t="shared" si="2"/>
        <v>2.9405303030303029</v>
      </c>
      <c r="D17" s="48">
        <f t="shared" si="7"/>
        <v>0.91136363636363638</v>
      </c>
      <c r="E17" s="50">
        <v>4812</v>
      </c>
      <c r="F17" s="24">
        <v>23</v>
      </c>
      <c r="G17" s="25">
        <f>F17*E17/9</f>
        <v>12297.333333333334</v>
      </c>
      <c r="H17" s="26"/>
      <c r="I17" s="27">
        <f t="shared" si="4"/>
        <v>12297.333333333334</v>
      </c>
      <c r="J17" s="14">
        <v>1</v>
      </c>
      <c r="K17" s="15" t="s">
        <v>9</v>
      </c>
      <c r="L17" s="16"/>
      <c r="M17" s="17">
        <f t="shared" si="0"/>
        <v>12297.333333333334</v>
      </c>
      <c r="N17" s="18"/>
      <c r="O17" s="18"/>
      <c r="P17" s="17"/>
      <c r="Q17" s="18"/>
      <c r="R17" s="17"/>
      <c r="S17" s="18"/>
      <c r="T17" s="28"/>
    </row>
    <row r="18" spans="1:20" x14ac:dyDescent="0.25">
      <c r="A18" s="21"/>
      <c r="B18" s="192">
        <f t="shared" si="1"/>
        <v>2.9405303030303029</v>
      </c>
      <c r="C18" s="193">
        <f t="shared" si="2"/>
        <v>3.0227272727272725</v>
      </c>
      <c r="D18" s="48">
        <f t="shared" si="7"/>
        <v>8.2196969696969699E-2</v>
      </c>
      <c r="E18" s="50">
        <v>434</v>
      </c>
      <c r="F18" s="24">
        <v>25</v>
      </c>
      <c r="G18" s="25">
        <f t="shared" si="6"/>
        <v>1205.5555555555557</v>
      </c>
      <c r="H18" s="26"/>
      <c r="I18" s="27">
        <f t="shared" si="4"/>
        <v>1205.5555555555557</v>
      </c>
      <c r="J18" s="14">
        <v>1</v>
      </c>
      <c r="K18" s="15" t="s">
        <v>9</v>
      </c>
      <c r="L18" s="16"/>
      <c r="M18" s="17">
        <f t="shared" si="0"/>
        <v>1205.5555555555557</v>
      </c>
      <c r="N18" s="18"/>
      <c r="O18" s="18"/>
      <c r="P18" s="17"/>
      <c r="Q18" s="18"/>
      <c r="R18" s="17"/>
      <c r="S18" s="18"/>
      <c r="T18" s="28"/>
    </row>
    <row r="19" spans="1:20" x14ac:dyDescent="0.25">
      <c r="A19" s="21"/>
      <c r="B19" s="192">
        <f t="shared" si="1"/>
        <v>3.0227272727272725</v>
      </c>
      <c r="C19" s="193">
        <f t="shared" si="2"/>
        <v>3.0462121212121209</v>
      </c>
      <c r="D19" s="48">
        <f t="shared" si="7"/>
        <v>2.3484848484848483E-2</v>
      </c>
      <c r="E19" s="50">
        <v>124</v>
      </c>
      <c r="F19" s="24">
        <v>40</v>
      </c>
      <c r="G19" s="25">
        <f t="shared" si="6"/>
        <v>551.11111111111109</v>
      </c>
      <c r="H19" s="26"/>
      <c r="I19" s="27">
        <f t="shared" si="4"/>
        <v>551.11111111111109</v>
      </c>
      <c r="J19" s="14">
        <v>1</v>
      </c>
      <c r="K19" s="15" t="s">
        <v>9</v>
      </c>
      <c r="L19" s="16"/>
      <c r="M19" s="17">
        <f t="shared" si="0"/>
        <v>551.11111111111109</v>
      </c>
      <c r="N19" s="18"/>
      <c r="O19" s="18"/>
      <c r="P19" s="17"/>
      <c r="Q19" s="18"/>
      <c r="R19" s="17"/>
      <c r="S19" s="18"/>
      <c r="T19" s="28"/>
    </row>
    <row r="20" spans="1:20" x14ac:dyDescent="0.25">
      <c r="A20" s="21"/>
      <c r="B20" s="192">
        <f t="shared" si="1"/>
        <v>3.0462121212121209</v>
      </c>
      <c r="C20" s="193">
        <f t="shared" si="2"/>
        <v>3.2948863636363632</v>
      </c>
      <c r="D20" s="48">
        <f t="shared" si="7"/>
        <v>0.24867424242424244</v>
      </c>
      <c r="E20" s="50">
        <v>1313</v>
      </c>
      <c r="F20" s="221">
        <v>25.1</v>
      </c>
      <c r="G20" s="25">
        <f t="shared" si="6"/>
        <v>3661.8111111111116</v>
      </c>
      <c r="H20" s="26"/>
      <c r="I20" s="27">
        <f t="shared" si="4"/>
        <v>3661.8111111111116</v>
      </c>
      <c r="J20" s="14">
        <v>1</v>
      </c>
      <c r="K20" s="15" t="s">
        <v>9</v>
      </c>
      <c r="L20" s="16"/>
      <c r="M20" s="17">
        <f t="shared" si="0"/>
        <v>3661.8111111111116</v>
      </c>
      <c r="N20" s="18"/>
      <c r="O20" s="18"/>
      <c r="P20" s="17"/>
      <c r="Q20" s="18"/>
      <c r="R20" s="17"/>
      <c r="S20" s="18"/>
      <c r="T20" s="28"/>
    </row>
    <row r="21" spans="1:20" x14ac:dyDescent="0.25">
      <c r="A21" s="21"/>
      <c r="B21" s="192">
        <f t="shared" si="1"/>
        <v>3.2948863636363632</v>
      </c>
      <c r="C21" s="193">
        <f t="shared" si="2"/>
        <v>3.3839015151515146</v>
      </c>
      <c r="D21" s="48">
        <f t="shared" si="7"/>
        <v>8.9015151515151519E-2</v>
      </c>
      <c r="E21" s="50">
        <v>470</v>
      </c>
      <c r="F21" s="24">
        <v>24</v>
      </c>
      <c r="G21" s="25">
        <f t="shared" si="6"/>
        <v>1253.3333333333333</v>
      </c>
      <c r="H21" s="26"/>
      <c r="I21" s="27">
        <f t="shared" si="4"/>
        <v>1253.3333333333333</v>
      </c>
      <c r="J21" s="14">
        <v>1</v>
      </c>
      <c r="K21" s="15" t="s">
        <v>9</v>
      </c>
      <c r="L21" s="16"/>
      <c r="M21" s="17">
        <f t="shared" si="0"/>
        <v>1253.3333333333333</v>
      </c>
      <c r="N21" s="18"/>
      <c r="O21" s="18"/>
      <c r="P21" s="17"/>
      <c r="Q21" s="18"/>
      <c r="R21" s="17"/>
      <c r="S21" s="18"/>
      <c r="T21" s="28"/>
    </row>
    <row r="22" spans="1:20" x14ac:dyDescent="0.25">
      <c r="A22" s="21"/>
      <c r="B22" s="192">
        <f t="shared" si="1"/>
        <v>3.3839015151515146</v>
      </c>
      <c r="C22" s="193">
        <f t="shared" si="2"/>
        <v>4.1092803030303022</v>
      </c>
      <c r="D22" s="48">
        <f t="shared" si="7"/>
        <v>0.72537878787878785</v>
      </c>
      <c r="E22" s="50">
        <v>3830</v>
      </c>
      <c r="F22" s="24">
        <v>23</v>
      </c>
      <c r="G22" s="25">
        <f t="shared" si="6"/>
        <v>9787.7777777777774</v>
      </c>
      <c r="H22" s="26"/>
      <c r="I22" s="27">
        <f t="shared" si="4"/>
        <v>9787.7777777777774</v>
      </c>
      <c r="J22" s="14">
        <v>1</v>
      </c>
      <c r="K22" s="15" t="s">
        <v>9</v>
      </c>
      <c r="L22" s="16"/>
      <c r="M22" s="17">
        <f t="shared" si="0"/>
        <v>9787.7777777777774</v>
      </c>
      <c r="N22" s="18"/>
      <c r="O22" s="18"/>
      <c r="P22" s="17"/>
      <c r="Q22" s="18"/>
      <c r="R22" s="17"/>
      <c r="S22" s="18"/>
      <c r="T22" s="28"/>
    </row>
    <row r="23" spans="1:20" x14ac:dyDescent="0.25">
      <c r="A23" s="21"/>
      <c r="B23" s="192">
        <f t="shared" si="1"/>
        <v>4.1092803030303022</v>
      </c>
      <c r="C23" s="193">
        <f t="shared" si="2"/>
        <v>4.1645833333333329</v>
      </c>
      <c r="D23" s="48">
        <f t="shared" si="7"/>
        <v>5.5303030303030305E-2</v>
      </c>
      <c r="E23" s="50">
        <v>292</v>
      </c>
      <c r="F23" s="24">
        <v>26</v>
      </c>
      <c r="G23" s="25">
        <f t="shared" si="6"/>
        <v>843.55555555555554</v>
      </c>
      <c r="H23" s="26"/>
      <c r="I23" s="27">
        <f t="shared" si="4"/>
        <v>843.55555555555554</v>
      </c>
      <c r="J23" s="14">
        <v>1</v>
      </c>
      <c r="K23" s="15" t="s">
        <v>9</v>
      </c>
      <c r="L23" s="16"/>
      <c r="M23" s="17">
        <f t="shared" si="0"/>
        <v>843.55555555555554</v>
      </c>
      <c r="N23" s="18"/>
      <c r="O23" s="18"/>
      <c r="P23" s="17"/>
      <c r="Q23" s="18"/>
      <c r="R23" s="17"/>
      <c r="S23" s="18"/>
      <c r="T23" s="28"/>
    </row>
    <row r="24" spans="1:20" x14ac:dyDescent="0.25">
      <c r="A24" s="21"/>
      <c r="B24" s="192">
        <f t="shared" si="1"/>
        <v>4.1645833333333329</v>
      </c>
      <c r="C24" s="193">
        <f t="shared" si="2"/>
        <v>4.7922348484848483</v>
      </c>
      <c r="D24" s="48">
        <f t="shared" si="7"/>
        <v>0.62765151515151518</v>
      </c>
      <c r="E24" s="50">
        <v>3314</v>
      </c>
      <c r="F24" s="24">
        <v>23</v>
      </c>
      <c r="G24" s="25">
        <f t="shared" si="6"/>
        <v>8469.1111111111113</v>
      </c>
      <c r="H24" s="26"/>
      <c r="I24" s="27">
        <f t="shared" si="4"/>
        <v>8469.1111111111113</v>
      </c>
      <c r="J24" s="14">
        <v>1</v>
      </c>
      <c r="K24" s="15" t="s">
        <v>9</v>
      </c>
      <c r="L24" s="16"/>
      <c r="M24" s="17">
        <f t="shared" si="0"/>
        <v>8469.1111111111113</v>
      </c>
      <c r="N24" s="18"/>
      <c r="O24" s="18"/>
      <c r="P24" s="17"/>
      <c r="Q24" s="18"/>
      <c r="R24" s="17"/>
      <c r="S24" s="18"/>
      <c r="T24" s="28"/>
    </row>
    <row r="25" spans="1:20" x14ac:dyDescent="0.25">
      <c r="A25" s="21"/>
      <c r="B25" s="192">
        <f t="shared" si="1"/>
        <v>4.7922348484848483</v>
      </c>
      <c r="C25" s="193">
        <f t="shared" si="2"/>
        <v>4.9001893939393941</v>
      </c>
      <c r="D25" s="48">
        <f t="shared" si="7"/>
        <v>0.10795454545454546</v>
      </c>
      <c r="E25" s="50">
        <v>570</v>
      </c>
      <c r="F25" s="24">
        <v>26</v>
      </c>
      <c r="G25" s="25">
        <f t="shared" si="6"/>
        <v>1646.6666666666667</v>
      </c>
      <c r="H25" s="26"/>
      <c r="I25" s="27">
        <f t="shared" si="4"/>
        <v>1646.6666666666667</v>
      </c>
      <c r="J25" s="14">
        <v>1</v>
      </c>
      <c r="K25" s="15" t="s">
        <v>9</v>
      </c>
      <c r="L25" s="16"/>
      <c r="M25" s="17">
        <f t="shared" si="0"/>
        <v>1646.6666666666667</v>
      </c>
      <c r="N25" s="18"/>
      <c r="O25" s="18"/>
      <c r="P25" s="17"/>
      <c r="Q25" s="18"/>
      <c r="R25" s="17"/>
      <c r="S25" s="18"/>
      <c r="T25" s="31"/>
    </row>
    <row r="26" spans="1:20" x14ac:dyDescent="0.25">
      <c r="A26" s="21"/>
      <c r="B26" s="51"/>
      <c r="C26" s="54"/>
      <c r="D26" s="48"/>
      <c r="E26" s="50"/>
      <c r="F26" s="24"/>
      <c r="G26" s="25"/>
      <c r="H26" s="26"/>
      <c r="I26" s="27"/>
      <c r="J26" s="14"/>
      <c r="K26" s="15"/>
      <c r="L26" s="16"/>
      <c r="M26" s="17"/>
      <c r="N26" s="18"/>
      <c r="O26" s="18"/>
      <c r="P26" s="17"/>
      <c r="Q26" s="18"/>
      <c r="R26" s="17"/>
      <c r="S26" s="18"/>
      <c r="T26" s="28"/>
    </row>
    <row r="27" spans="1:20" x14ac:dyDescent="0.25">
      <c r="A27" s="21"/>
      <c r="B27" s="51"/>
      <c r="C27" s="55"/>
      <c r="D27" s="48"/>
      <c r="E27" s="50"/>
      <c r="F27" s="24"/>
      <c r="G27" s="25"/>
      <c r="H27" s="26"/>
      <c r="I27" s="27"/>
      <c r="J27" s="14"/>
      <c r="K27" s="15"/>
      <c r="L27" s="16"/>
      <c r="M27" s="17"/>
      <c r="N27" s="18"/>
      <c r="O27" s="18"/>
      <c r="P27" s="17"/>
      <c r="Q27" s="18"/>
      <c r="R27" s="17"/>
      <c r="S27" s="18"/>
      <c r="T27" s="32"/>
    </row>
    <row r="28" spans="1:20" x14ac:dyDescent="0.25">
      <c r="A28" s="21"/>
      <c r="B28" s="51"/>
      <c r="C28" s="55"/>
      <c r="D28" s="48"/>
      <c r="E28" s="50"/>
      <c r="F28" s="24"/>
      <c r="G28" s="25"/>
      <c r="H28" s="26"/>
      <c r="I28" s="27"/>
      <c r="J28" s="14"/>
      <c r="K28" s="15"/>
      <c r="L28" s="16"/>
      <c r="M28" s="17"/>
      <c r="N28" s="18"/>
      <c r="O28" s="18"/>
      <c r="P28" s="17"/>
      <c r="Q28" s="18"/>
      <c r="R28" s="17"/>
      <c r="S28" s="18"/>
      <c r="T28" s="28"/>
    </row>
    <row r="29" spans="1:20" x14ac:dyDescent="0.25">
      <c r="A29" s="21"/>
      <c r="B29" s="51"/>
      <c r="C29" s="55"/>
      <c r="D29" s="48"/>
      <c r="E29" s="50"/>
      <c r="F29" s="24"/>
      <c r="G29" s="25"/>
      <c r="H29" s="26"/>
      <c r="I29" s="27"/>
      <c r="J29" s="14"/>
      <c r="K29" s="15"/>
      <c r="L29" s="16"/>
      <c r="M29" s="17"/>
      <c r="N29" s="18"/>
      <c r="O29" s="18"/>
      <c r="P29" s="17"/>
      <c r="Q29" s="18"/>
      <c r="R29" s="17"/>
      <c r="S29" s="18"/>
      <c r="T29" s="32"/>
    </row>
    <row r="30" spans="1:20" x14ac:dyDescent="0.25">
      <c r="A30" s="33"/>
      <c r="B30" s="13"/>
      <c r="C30" s="13"/>
      <c r="D30" s="22"/>
      <c r="E30" s="23"/>
      <c r="F30" s="237"/>
      <c r="G30" s="238"/>
      <c r="H30" s="238"/>
      <c r="I30" s="239"/>
      <c r="J30" s="14"/>
      <c r="K30" s="15"/>
      <c r="L30" s="16"/>
      <c r="M30" s="17"/>
      <c r="N30" s="18"/>
      <c r="O30" s="18"/>
      <c r="P30" s="19"/>
      <c r="Q30" s="35"/>
      <c r="R30" s="19"/>
      <c r="S30" s="18"/>
      <c r="T30" s="34"/>
    </row>
    <row r="31" spans="1:20" x14ac:dyDescent="0.25">
      <c r="A31" s="228" t="s">
        <v>23</v>
      </c>
      <c r="B31" s="228"/>
      <c r="C31" s="228"/>
      <c r="D31" s="228"/>
      <c r="E31" s="228"/>
      <c r="F31" s="228"/>
      <c r="G31" s="228"/>
      <c r="H31" s="228"/>
      <c r="I31" s="229"/>
      <c r="J31" s="235" t="s">
        <v>9</v>
      </c>
      <c r="K31" s="236"/>
      <c r="L31" s="169"/>
      <c r="M31" s="19">
        <f>SUMIF($K8:$K30,$J$31,M8:M30)</f>
        <v>68912.500000000015</v>
      </c>
      <c r="N31" s="19"/>
      <c r="O31" s="19"/>
      <c r="P31" s="19"/>
      <c r="Q31" s="18"/>
      <c r="R31" s="18"/>
      <c r="S31" s="18"/>
      <c r="T31" s="32"/>
    </row>
    <row r="32" spans="1:20" x14ac:dyDescent="0.25">
      <c r="A32" s="228"/>
      <c r="B32" s="228"/>
      <c r="C32" s="228"/>
      <c r="D32" s="228"/>
      <c r="E32" s="228"/>
      <c r="F32" s="228"/>
      <c r="G32" s="228"/>
      <c r="H32" s="228"/>
      <c r="I32" s="229"/>
      <c r="J32" s="235"/>
      <c r="K32" s="236"/>
      <c r="L32" s="170"/>
      <c r="M32" s="19"/>
      <c r="N32" s="19"/>
      <c r="O32" s="18"/>
      <c r="P32" s="18"/>
      <c r="Q32" s="18"/>
      <c r="R32" s="18"/>
      <c r="S32" s="17"/>
      <c r="T32" s="32"/>
    </row>
    <row r="33" spans="1:20" x14ac:dyDescent="0.25">
      <c r="A33" s="228" t="s">
        <v>24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9"/>
      <c r="L33" s="169"/>
      <c r="M33" s="169">
        <f t="shared" ref="M33" si="8">M31+M32</f>
        <v>68912.500000000015</v>
      </c>
      <c r="N33" s="169"/>
      <c r="O33" s="18"/>
      <c r="P33" s="18"/>
      <c r="Q33" s="18"/>
      <c r="R33" s="18"/>
      <c r="S33" s="18"/>
      <c r="T33" s="32"/>
    </row>
    <row r="34" spans="1:20" x14ac:dyDescent="0.25">
      <c r="A34" s="233" t="s">
        <v>25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4"/>
      <c r="L34" s="36"/>
      <c r="M34" s="36">
        <f t="shared" ref="M34" si="9">M31+M32</f>
        <v>68912.500000000015</v>
      </c>
      <c r="N34" s="36"/>
      <c r="O34" s="36"/>
      <c r="P34" s="38"/>
      <c r="Q34" s="38"/>
      <c r="R34" s="38"/>
      <c r="S34" s="38"/>
      <c r="T34" s="37"/>
    </row>
    <row r="36" spans="1:20" x14ac:dyDescent="0.25">
      <c r="L36" s="2"/>
      <c r="M36" s="2"/>
      <c r="N36" s="2"/>
    </row>
    <row r="37" spans="1:20" x14ac:dyDescent="0.25">
      <c r="L37" s="2"/>
      <c r="M37" s="2"/>
      <c r="N37" s="2"/>
    </row>
    <row r="38" spans="1:20" x14ac:dyDescent="0.25">
      <c r="L38" s="2"/>
      <c r="M38" s="2"/>
      <c r="N38" s="2"/>
    </row>
  </sheetData>
  <mergeCells count="29"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R3:R6"/>
    <mergeCell ref="S3:S6"/>
    <mergeCell ref="T3:T7"/>
    <mergeCell ref="Q3:Q6"/>
    <mergeCell ref="M3:M6"/>
    <mergeCell ref="A33:K33"/>
    <mergeCell ref="P3:P6"/>
    <mergeCell ref="A34:K34"/>
    <mergeCell ref="A32:I32"/>
    <mergeCell ref="J32:K32"/>
    <mergeCell ref="F30:I30"/>
    <mergeCell ref="A31:I31"/>
    <mergeCell ref="J31:K31"/>
    <mergeCell ref="L3:L6"/>
    <mergeCell ref="N3:N6"/>
    <mergeCell ref="O3:O6"/>
    <mergeCell ref="I3:I6"/>
    <mergeCell ref="J3:J6"/>
    <mergeCell ref="K3:K6"/>
  </mergeCells>
  <phoneticPr fontId="1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7B286-4CFA-4EF0-A9B1-BB75B26EAB46}">
  <dimension ref="A1:T38"/>
  <sheetViews>
    <sheetView topLeftCell="A7" workbookViewId="0">
      <selection sqref="A1:T34"/>
    </sheetView>
  </sheetViews>
  <sheetFormatPr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251"/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3"/>
    </row>
    <row r="2" spans="1:20" ht="19.5" thickBot="1" x14ac:dyDescent="0.35">
      <c r="A2" s="254" t="s">
        <v>10</v>
      </c>
      <c r="B2" s="254"/>
      <c r="C2" s="254"/>
      <c r="D2" s="254"/>
      <c r="E2" s="254"/>
      <c r="F2" s="255" t="s">
        <v>1</v>
      </c>
      <c r="G2" s="256"/>
      <c r="H2" s="256"/>
      <c r="I2" s="257"/>
      <c r="J2" s="258" t="s">
        <v>11</v>
      </c>
      <c r="K2" s="257"/>
      <c r="L2" s="39"/>
      <c r="M2" s="40">
        <v>421</v>
      </c>
      <c r="N2" s="41"/>
      <c r="O2" s="41"/>
      <c r="P2" s="42"/>
      <c r="Q2" s="43"/>
      <c r="R2" s="43"/>
      <c r="S2" s="41"/>
      <c r="T2" s="43"/>
    </row>
    <row r="3" spans="1:20" ht="87" customHeight="1" x14ac:dyDescent="0.25">
      <c r="A3" s="259" t="s">
        <v>12</v>
      </c>
      <c r="B3" s="263" t="s">
        <v>13</v>
      </c>
      <c r="C3" s="263"/>
      <c r="D3" s="266" t="s">
        <v>2</v>
      </c>
      <c r="E3" s="267"/>
      <c r="F3" s="272" t="s">
        <v>14</v>
      </c>
      <c r="G3" s="275" t="s">
        <v>15</v>
      </c>
      <c r="H3" s="278" t="s">
        <v>16</v>
      </c>
      <c r="I3" s="243" t="s">
        <v>17</v>
      </c>
      <c r="J3" s="246" t="s">
        <v>18</v>
      </c>
      <c r="K3" s="249" t="s">
        <v>19</v>
      </c>
      <c r="L3" s="240"/>
      <c r="M3" s="230" t="s">
        <v>93</v>
      </c>
      <c r="N3" s="230"/>
      <c r="O3" s="230"/>
      <c r="P3" s="230"/>
      <c r="Q3" s="230"/>
      <c r="R3" s="230"/>
      <c r="S3" s="230"/>
      <c r="T3" s="281" t="s">
        <v>20</v>
      </c>
    </row>
    <row r="4" spans="1:20" x14ac:dyDescent="0.25">
      <c r="A4" s="260"/>
      <c r="B4" s="264"/>
      <c r="C4" s="264"/>
      <c r="D4" s="268"/>
      <c r="E4" s="269"/>
      <c r="F4" s="273"/>
      <c r="G4" s="276"/>
      <c r="H4" s="279"/>
      <c r="I4" s="244"/>
      <c r="J4" s="247"/>
      <c r="K4" s="250"/>
      <c r="L4" s="241"/>
      <c r="M4" s="284"/>
      <c r="N4" s="231"/>
      <c r="O4" s="231"/>
      <c r="P4" s="231"/>
      <c r="Q4" s="231"/>
      <c r="R4" s="231"/>
      <c r="S4" s="231"/>
      <c r="T4" s="282"/>
    </row>
    <row r="5" spans="1:20" x14ac:dyDescent="0.25">
      <c r="A5" s="261"/>
      <c r="B5" s="265"/>
      <c r="C5" s="265"/>
      <c r="D5" s="270"/>
      <c r="E5" s="271"/>
      <c r="F5" s="274"/>
      <c r="G5" s="277"/>
      <c r="H5" s="279"/>
      <c r="I5" s="245"/>
      <c r="J5" s="247"/>
      <c r="K5" s="250"/>
      <c r="L5" s="241"/>
      <c r="M5" s="284"/>
      <c r="N5" s="231"/>
      <c r="O5" s="231"/>
      <c r="P5" s="231"/>
      <c r="Q5" s="231"/>
      <c r="R5" s="231"/>
      <c r="S5" s="231"/>
      <c r="T5" s="282"/>
    </row>
    <row r="6" spans="1:20" x14ac:dyDescent="0.25">
      <c r="A6" s="261"/>
      <c r="B6" s="265"/>
      <c r="C6" s="265"/>
      <c r="D6" s="270"/>
      <c r="E6" s="271"/>
      <c r="F6" s="274"/>
      <c r="G6" s="277"/>
      <c r="H6" s="280"/>
      <c r="I6" s="245"/>
      <c r="J6" s="248"/>
      <c r="K6" s="244"/>
      <c r="L6" s="241"/>
      <c r="M6" s="242"/>
      <c r="N6" s="242"/>
      <c r="O6" s="242"/>
      <c r="P6" s="232"/>
      <c r="Q6" s="232"/>
      <c r="R6" s="232"/>
      <c r="S6" s="231"/>
      <c r="T6" s="282"/>
    </row>
    <row r="7" spans="1:20" ht="15.75" thickBot="1" x14ac:dyDescent="0.3">
      <c r="A7" s="262"/>
      <c r="B7" s="3" t="s">
        <v>21</v>
      </c>
      <c r="C7" s="3" t="s">
        <v>22</v>
      </c>
      <c r="D7" s="3" t="s">
        <v>3</v>
      </c>
      <c r="E7" s="4" t="s">
        <v>4</v>
      </c>
      <c r="F7" s="5" t="s">
        <v>4</v>
      </c>
      <c r="G7" s="3" t="s">
        <v>5</v>
      </c>
      <c r="H7" s="6" t="s">
        <v>5</v>
      </c>
      <c r="I7" s="7" t="s">
        <v>5</v>
      </c>
      <c r="J7" s="8"/>
      <c r="K7" s="7"/>
      <c r="L7" s="9"/>
      <c r="M7" s="10" t="s">
        <v>5</v>
      </c>
      <c r="N7" s="11"/>
      <c r="O7" s="11"/>
      <c r="P7" s="10"/>
      <c r="Q7" s="10"/>
      <c r="R7" s="10"/>
      <c r="S7" s="10"/>
      <c r="T7" s="283"/>
    </row>
    <row r="8" spans="1:20" x14ac:dyDescent="0.25">
      <c r="A8" s="12" t="s">
        <v>97</v>
      </c>
      <c r="B8" s="51">
        <v>20.36</v>
      </c>
      <c r="C8" s="53">
        <f>B8+D8</f>
        <v>21.369848484848482</v>
      </c>
      <c r="D8" s="56">
        <f>E8/5280</f>
        <v>1.0098484848484848</v>
      </c>
      <c r="E8" s="49">
        <v>5332</v>
      </c>
      <c r="F8" s="223">
        <v>22.5</v>
      </c>
      <c r="G8" s="45">
        <f>F8*E8/9</f>
        <v>13330</v>
      </c>
      <c r="H8" s="46"/>
      <c r="I8" s="47">
        <f>G8+H8</f>
        <v>13330</v>
      </c>
      <c r="J8" s="14">
        <v>1</v>
      </c>
      <c r="K8" s="15" t="s">
        <v>9</v>
      </c>
      <c r="L8" s="16"/>
      <c r="M8" s="17">
        <f>I8</f>
        <v>13330</v>
      </c>
      <c r="N8" s="18"/>
      <c r="O8" s="18"/>
      <c r="P8" s="19"/>
      <c r="Q8" s="19"/>
      <c r="R8" s="19"/>
      <c r="S8" s="18"/>
      <c r="T8" s="20"/>
    </row>
    <row r="9" spans="1:20" x14ac:dyDescent="0.25">
      <c r="A9" s="21"/>
      <c r="B9" s="192">
        <f>C8</f>
        <v>21.369848484848482</v>
      </c>
      <c r="C9" s="193">
        <f>B9+D9</f>
        <v>21.402424242424239</v>
      </c>
      <c r="D9" s="222">
        <f t="shared" ref="D9:D15" si="0">E9/5280</f>
        <v>3.2575757575757577E-2</v>
      </c>
      <c r="E9" s="195">
        <v>172</v>
      </c>
      <c r="F9" s="285" t="s">
        <v>99</v>
      </c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7"/>
      <c r="T9" s="203" t="s">
        <v>100</v>
      </c>
    </row>
    <row r="10" spans="1:20" x14ac:dyDescent="0.25">
      <c r="A10" s="21"/>
      <c r="B10" s="192">
        <f t="shared" ref="B10:B15" si="1">C9</f>
        <v>21.402424242424239</v>
      </c>
      <c r="C10" s="193">
        <f t="shared" ref="C10:C15" si="2">B10+D10</f>
        <v>23.75109848484848</v>
      </c>
      <c r="D10" s="222">
        <f t="shared" si="0"/>
        <v>2.3486742424242424</v>
      </c>
      <c r="E10" s="182">
        <v>12401</v>
      </c>
      <c r="F10" s="224">
        <v>22.5</v>
      </c>
      <c r="G10" s="184">
        <f>F10*E10/9</f>
        <v>31002.5</v>
      </c>
      <c r="H10" s="185"/>
      <c r="I10" s="186">
        <f t="shared" ref="I10:I15" si="3">G10+H10</f>
        <v>31002.5</v>
      </c>
      <c r="J10" s="187">
        <v>1</v>
      </c>
      <c r="K10" s="186" t="s">
        <v>9</v>
      </c>
      <c r="L10" s="188"/>
      <c r="M10" s="17">
        <f t="shared" ref="M10:M15" si="4">I10</f>
        <v>31002.5</v>
      </c>
      <c r="N10" s="189"/>
      <c r="O10" s="189"/>
      <c r="P10" s="189"/>
      <c r="Q10" s="190"/>
      <c r="R10" s="189"/>
      <c r="S10" s="189"/>
      <c r="T10" s="191"/>
    </row>
    <row r="11" spans="1:20" x14ac:dyDescent="0.25">
      <c r="A11" s="21"/>
      <c r="B11" s="192">
        <f t="shared" si="1"/>
        <v>23.75109848484848</v>
      </c>
      <c r="C11" s="193">
        <f t="shared" si="2"/>
        <v>23.958674242424237</v>
      </c>
      <c r="D11" s="222">
        <f t="shared" si="0"/>
        <v>0.20757575757575758</v>
      </c>
      <c r="E11" s="50">
        <v>1096</v>
      </c>
      <c r="F11" s="24">
        <v>24</v>
      </c>
      <c r="G11" s="25">
        <f t="shared" ref="G11:G12" si="5">F11*E11/9</f>
        <v>2922.6666666666665</v>
      </c>
      <c r="H11" s="29"/>
      <c r="I11" s="27">
        <f t="shared" si="3"/>
        <v>2922.6666666666665</v>
      </c>
      <c r="J11" s="14">
        <v>1</v>
      </c>
      <c r="K11" s="15" t="s">
        <v>9</v>
      </c>
      <c r="L11" s="16"/>
      <c r="M11" s="17">
        <f t="shared" si="4"/>
        <v>2922.6666666666665</v>
      </c>
      <c r="N11" s="18"/>
      <c r="O11" s="18"/>
      <c r="P11" s="17"/>
      <c r="Q11" s="52"/>
      <c r="R11" s="17"/>
      <c r="S11" s="18"/>
      <c r="T11" s="20"/>
    </row>
    <row r="12" spans="1:20" x14ac:dyDescent="0.25">
      <c r="A12" s="21"/>
      <c r="B12" s="192">
        <f t="shared" si="1"/>
        <v>23.958674242424237</v>
      </c>
      <c r="C12" s="193">
        <f t="shared" si="2"/>
        <v>24.356590909090905</v>
      </c>
      <c r="D12" s="222">
        <f t="shared" si="0"/>
        <v>0.39791666666666664</v>
      </c>
      <c r="E12" s="50">
        <v>2101</v>
      </c>
      <c r="F12" s="24">
        <v>22</v>
      </c>
      <c r="G12" s="25">
        <f t="shared" si="5"/>
        <v>5135.7777777777774</v>
      </c>
      <c r="H12" s="26"/>
      <c r="I12" s="27">
        <f t="shared" si="3"/>
        <v>5135.7777777777774</v>
      </c>
      <c r="J12" s="14">
        <v>1</v>
      </c>
      <c r="K12" s="15" t="s">
        <v>9</v>
      </c>
      <c r="L12" s="16"/>
      <c r="M12" s="17">
        <f t="shared" si="4"/>
        <v>5135.7777777777774</v>
      </c>
      <c r="N12" s="18"/>
      <c r="O12" s="18"/>
      <c r="P12" s="17"/>
      <c r="Q12" s="18"/>
      <c r="R12" s="17"/>
      <c r="S12" s="18"/>
      <c r="T12" s="20"/>
    </row>
    <row r="13" spans="1:20" x14ac:dyDescent="0.25">
      <c r="A13" s="21"/>
      <c r="B13" s="192">
        <f t="shared" si="1"/>
        <v>24.356590909090905</v>
      </c>
      <c r="C13" s="193">
        <f t="shared" si="2"/>
        <v>24.52515151515151</v>
      </c>
      <c r="D13" s="222">
        <f t="shared" si="0"/>
        <v>0.16856060606060605</v>
      </c>
      <c r="E13" s="50">
        <v>890</v>
      </c>
      <c r="F13" s="24">
        <v>24</v>
      </c>
      <c r="G13" s="25">
        <f>F13*E13/9</f>
        <v>2373.3333333333335</v>
      </c>
      <c r="H13" s="26"/>
      <c r="I13" s="27">
        <f t="shared" si="3"/>
        <v>2373.3333333333335</v>
      </c>
      <c r="J13" s="14">
        <v>1</v>
      </c>
      <c r="K13" s="15" t="s">
        <v>9</v>
      </c>
      <c r="L13" s="16"/>
      <c r="M13" s="17">
        <f t="shared" si="4"/>
        <v>2373.3333333333335</v>
      </c>
      <c r="N13" s="18"/>
      <c r="O13" s="18"/>
      <c r="P13" s="17"/>
      <c r="Q13" s="18"/>
      <c r="R13" s="17"/>
      <c r="S13" s="18"/>
      <c r="T13" s="20"/>
    </row>
    <row r="14" spans="1:20" x14ac:dyDescent="0.25">
      <c r="A14" s="21"/>
      <c r="B14" s="192">
        <f t="shared" si="1"/>
        <v>24.52515151515151</v>
      </c>
      <c r="C14" s="193">
        <f t="shared" si="2"/>
        <v>25.081212121212115</v>
      </c>
      <c r="D14" s="222">
        <f t="shared" si="0"/>
        <v>0.55606060606060603</v>
      </c>
      <c r="E14" s="50">
        <v>2936</v>
      </c>
      <c r="F14" s="24">
        <v>23</v>
      </c>
      <c r="G14" s="25">
        <f t="shared" ref="G14:G15" si="6">F14*E14/9</f>
        <v>7503.1111111111113</v>
      </c>
      <c r="H14" s="26"/>
      <c r="I14" s="27">
        <f t="shared" si="3"/>
        <v>7503.1111111111113</v>
      </c>
      <c r="J14" s="14">
        <v>1</v>
      </c>
      <c r="K14" s="15" t="s">
        <v>9</v>
      </c>
      <c r="L14" s="16"/>
      <c r="M14" s="17">
        <f t="shared" si="4"/>
        <v>7503.1111111111113</v>
      </c>
      <c r="N14" s="18"/>
      <c r="O14" s="18"/>
      <c r="P14" s="17"/>
      <c r="Q14" s="18"/>
      <c r="R14" s="17"/>
      <c r="S14" s="18"/>
      <c r="T14" s="28"/>
    </row>
    <row r="15" spans="1:20" x14ac:dyDescent="0.25">
      <c r="A15" s="21"/>
      <c r="B15" s="192">
        <f t="shared" si="1"/>
        <v>25.081212121212115</v>
      </c>
      <c r="C15" s="193">
        <f t="shared" si="2"/>
        <v>25.140303030303023</v>
      </c>
      <c r="D15" s="222">
        <f t="shared" si="0"/>
        <v>5.909090909090909E-2</v>
      </c>
      <c r="E15" s="50">
        <v>312</v>
      </c>
      <c r="F15" s="24">
        <v>25</v>
      </c>
      <c r="G15" s="25">
        <f t="shared" si="6"/>
        <v>866.66666666666663</v>
      </c>
      <c r="H15" s="26"/>
      <c r="I15" s="27">
        <f t="shared" si="3"/>
        <v>866.66666666666663</v>
      </c>
      <c r="J15" s="14">
        <v>1</v>
      </c>
      <c r="K15" s="15" t="s">
        <v>9</v>
      </c>
      <c r="L15" s="16"/>
      <c r="M15" s="17">
        <f t="shared" si="4"/>
        <v>866.66666666666663</v>
      </c>
      <c r="N15" s="18"/>
      <c r="O15" s="18"/>
      <c r="P15" s="17"/>
      <c r="Q15" s="18"/>
      <c r="R15" s="17"/>
      <c r="S15" s="18"/>
      <c r="T15" s="28"/>
    </row>
    <row r="16" spans="1:20" x14ac:dyDescent="0.25">
      <c r="A16" s="21"/>
      <c r="B16" s="192"/>
      <c r="C16" s="193"/>
      <c r="D16" s="222"/>
      <c r="E16" s="50"/>
      <c r="F16" s="24"/>
      <c r="G16" s="25"/>
      <c r="H16" s="26"/>
      <c r="I16" s="27"/>
      <c r="J16" s="14"/>
      <c r="K16" s="15"/>
      <c r="L16" s="16"/>
      <c r="M16" s="17"/>
      <c r="N16" s="18"/>
      <c r="O16" s="18"/>
      <c r="P16" s="17"/>
      <c r="Q16" s="18"/>
      <c r="R16" s="17"/>
      <c r="S16" s="18"/>
      <c r="T16" s="28"/>
    </row>
    <row r="17" spans="1:20" x14ac:dyDescent="0.25">
      <c r="A17" s="30"/>
      <c r="B17" s="192"/>
      <c r="C17" s="193"/>
      <c r="D17" s="222"/>
      <c r="E17" s="50"/>
      <c r="F17" s="24"/>
      <c r="G17" s="25"/>
      <c r="H17" s="26"/>
      <c r="I17" s="27"/>
      <c r="J17" s="14"/>
      <c r="K17" s="15"/>
      <c r="L17" s="16"/>
      <c r="M17" s="17"/>
      <c r="N17" s="18"/>
      <c r="O17" s="18"/>
      <c r="P17" s="17"/>
      <c r="Q17" s="18"/>
      <c r="R17" s="17"/>
      <c r="S17" s="18"/>
      <c r="T17" s="28"/>
    </row>
    <row r="18" spans="1:20" x14ac:dyDescent="0.25">
      <c r="A18" s="21"/>
      <c r="B18" s="192"/>
      <c r="C18" s="193"/>
      <c r="D18" s="222"/>
      <c r="E18" s="50"/>
      <c r="F18" s="24"/>
      <c r="G18" s="25"/>
      <c r="H18" s="26"/>
      <c r="I18" s="27"/>
      <c r="J18" s="14"/>
      <c r="K18" s="15"/>
      <c r="L18" s="16"/>
      <c r="M18" s="17"/>
      <c r="N18" s="18"/>
      <c r="O18" s="18"/>
      <c r="P18" s="17"/>
      <c r="Q18" s="18"/>
      <c r="R18" s="17"/>
      <c r="S18" s="18"/>
      <c r="T18" s="28"/>
    </row>
    <row r="19" spans="1:20" x14ac:dyDescent="0.25">
      <c r="A19" s="21"/>
      <c r="B19" s="192"/>
      <c r="C19" s="193"/>
      <c r="D19" s="222"/>
      <c r="E19" s="50"/>
      <c r="F19" s="24"/>
      <c r="G19" s="25"/>
      <c r="H19" s="26"/>
      <c r="I19" s="27"/>
      <c r="J19" s="14"/>
      <c r="K19" s="15"/>
      <c r="L19" s="16"/>
      <c r="M19" s="17"/>
      <c r="N19" s="18"/>
      <c r="O19" s="18"/>
      <c r="P19" s="17"/>
      <c r="Q19" s="18"/>
      <c r="R19" s="17"/>
      <c r="S19" s="18"/>
      <c r="T19" s="28"/>
    </row>
    <row r="20" spans="1:20" x14ac:dyDescent="0.25">
      <c r="A20" s="21"/>
      <c r="B20" s="192"/>
      <c r="C20" s="193"/>
      <c r="D20" s="48"/>
      <c r="E20" s="50"/>
      <c r="F20" s="221"/>
      <c r="G20" s="25"/>
      <c r="H20" s="26"/>
      <c r="I20" s="27"/>
      <c r="J20" s="14"/>
      <c r="K20" s="15"/>
      <c r="L20" s="16"/>
      <c r="M20" s="17"/>
      <c r="N20" s="18"/>
      <c r="O20" s="18"/>
      <c r="P20" s="17"/>
      <c r="Q20" s="18"/>
      <c r="R20" s="17"/>
      <c r="S20" s="18"/>
      <c r="T20" s="28"/>
    </row>
    <row r="21" spans="1:20" x14ac:dyDescent="0.25">
      <c r="A21" s="21"/>
      <c r="B21" s="192"/>
      <c r="C21" s="193"/>
      <c r="D21" s="48"/>
      <c r="E21" s="50"/>
      <c r="F21" s="24"/>
      <c r="G21" s="25"/>
      <c r="H21" s="26"/>
      <c r="I21" s="27"/>
      <c r="J21" s="14"/>
      <c r="K21" s="15"/>
      <c r="L21" s="16"/>
      <c r="M21" s="17"/>
      <c r="N21" s="18"/>
      <c r="O21" s="18"/>
      <c r="P21" s="17"/>
      <c r="Q21" s="18"/>
      <c r="R21" s="17"/>
      <c r="S21" s="18"/>
      <c r="T21" s="28"/>
    </row>
    <row r="22" spans="1:20" x14ac:dyDescent="0.25">
      <c r="A22" s="21"/>
      <c r="B22" s="192"/>
      <c r="C22" s="193"/>
      <c r="D22" s="48"/>
      <c r="E22" s="50"/>
      <c r="F22" s="24"/>
      <c r="G22" s="25"/>
      <c r="H22" s="26"/>
      <c r="I22" s="27"/>
      <c r="J22" s="14"/>
      <c r="K22" s="15"/>
      <c r="L22" s="16"/>
      <c r="M22" s="17"/>
      <c r="N22" s="18"/>
      <c r="O22" s="18"/>
      <c r="P22" s="17"/>
      <c r="Q22" s="18"/>
      <c r="R22" s="17"/>
      <c r="S22" s="18"/>
      <c r="T22" s="28"/>
    </row>
    <row r="23" spans="1:20" x14ac:dyDescent="0.25">
      <c r="A23" s="21"/>
      <c r="B23" s="192"/>
      <c r="C23" s="193"/>
      <c r="D23" s="48"/>
      <c r="E23" s="50"/>
      <c r="F23" s="24"/>
      <c r="G23" s="25"/>
      <c r="H23" s="26"/>
      <c r="I23" s="27"/>
      <c r="J23" s="14"/>
      <c r="K23" s="15"/>
      <c r="L23" s="16"/>
      <c r="M23" s="17"/>
      <c r="N23" s="18"/>
      <c r="O23" s="18"/>
      <c r="P23" s="17"/>
      <c r="Q23" s="18"/>
      <c r="R23" s="17"/>
      <c r="S23" s="18"/>
      <c r="T23" s="28"/>
    </row>
    <row r="24" spans="1:20" x14ac:dyDescent="0.25">
      <c r="A24" s="21"/>
      <c r="B24" s="192"/>
      <c r="C24" s="193"/>
      <c r="D24" s="48"/>
      <c r="E24" s="50"/>
      <c r="F24" s="24"/>
      <c r="G24" s="25"/>
      <c r="H24" s="26"/>
      <c r="I24" s="27"/>
      <c r="J24" s="14"/>
      <c r="K24" s="15"/>
      <c r="L24" s="16"/>
      <c r="M24" s="17"/>
      <c r="N24" s="18"/>
      <c r="O24" s="18"/>
      <c r="P24" s="17"/>
      <c r="Q24" s="18"/>
      <c r="R24" s="17"/>
      <c r="S24" s="18"/>
      <c r="T24" s="28"/>
    </row>
    <row r="25" spans="1:20" x14ac:dyDescent="0.25">
      <c r="A25" s="21"/>
      <c r="B25" s="192"/>
      <c r="C25" s="193"/>
      <c r="D25" s="48"/>
      <c r="E25" s="50"/>
      <c r="F25" s="24"/>
      <c r="G25" s="25"/>
      <c r="H25" s="26"/>
      <c r="I25" s="27"/>
      <c r="J25" s="14"/>
      <c r="K25" s="15"/>
      <c r="L25" s="16"/>
      <c r="M25" s="17"/>
      <c r="N25" s="18"/>
      <c r="O25" s="18"/>
      <c r="P25" s="17"/>
      <c r="Q25" s="18"/>
      <c r="R25" s="17"/>
      <c r="S25" s="18"/>
      <c r="T25" s="31"/>
    </row>
    <row r="26" spans="1:20" x14ac:dyDescent="0.25">
      <c r="A26" s="21"/>
      <c r="B26" s="51"/>
      <c r="C26" s="54"/>
      <c r="D26" s="48"/>
      <c r="E26" s="50"/>
      <c r="F26" s="24"/>
      <c r="G26" s="25"/>
      <c r="H26" s="26"/>
      <c r="I26" s="27"/>
      <c r="J26" s="14"/>
      <c r="K26" s="15"/>
      <c r="L26" s="16"/>
      <c r="M26" s="17"/>
      <c r="N26" s="18"/>
      <c r="O26" s="18"/>
      <c r="P26" s="17"/>
      <c r="Q26" s="18"/>
      <c r="R26" s="17"/>
      <c r="S26" s="18"/>
      <c r="T26" s="28"/>
    </row>
    <row r="27" spans="1:20" x14ac:dyDescent="0.25">
      <c r="A27" s="21"/>
      <c r="B27" s="51"/>
      <c r="C27" s="55"/>
      <c r="D27" s="48"/>
      <c r="E27" s="50"/>
      <c r="F27" s="24"/>
      <c r="G27" s="25"/>
      <c r="H27" s="26"/>
      <c r="I27" s="27"/>
      <c r="J27" s="14"/>
      <c r="K27" s="15"/>
      <c r="L27" s="16"/>
      <c r="M27" s="17"/>
      <c r="N27" s="18"/>
      <c r="O27" s="18"/>
      <c r="P27" s="17"/>
      <c r="Q27" s="18"/>
      <c r="R27" s="17"/>
      <c r="S27" s="18"/>
      <c r="T27" s="32"/>
    </row>
    <row r="28" spans="1:20" x14ac:dyDescent="0.25">
      <c r="A28" s="21"/>
      <c r="B28" s="51"/>
      <c r="C28" s="55"/>
      <c r="D28" s="48"/>
      <c r="E28" s="50"/>
      <c r="F28" s="24"/>
      <c r="G28" s="25"/>
      <c r="H28" s="26"/>
      <c r="I28" s="27"/>
      <c r="J28" s="14"/>
      <c r="K28" s="15"/>
      <c r="L28" s="16"/>
      <c r="M28" s="17"/>
      <c r="N28" s="18"/>
      <c r="O28" s="18"/>
      <c r="P28" s="17"/>
      <c r="Q28" s="18"/>
      <c r="R28" s="17"/>
      <c r="S28" s="18"/>
      <c r="T28" s="28"/>
    </row>
    <row r="29" spans="1:20" x14ac:dyDescent="0.25">
      <c r="A29" s="21"/>
      <c r="B29" s="51"/>
      <c r="C29" s="55"/>
      <c r="D29" s="48"/>
      <c r="E29" s="50"/>
      <c r="F29" s="24"/>
      <c r="G29" s="25"/>
      <c r="H29" s="26"/>
      <c r="I29" s="27"/>
      <c r="J29" s="14"/>
      <c r="K29" s="15"/>
      <c r="L29" s="16"/>
      <c r="M29" s="17"/>
      <c r="N29" s="18"/>
      <c r="O29" s="18"/>
      <c r="P29" s="17"/>
      <c r="Q29" s="18"/>
      <c r="R29" s="17"/>
      <c r="S29" s="18"/>
      <c r="T29" s="32"/>
    </row>
    <row r="30" spans="1:20" x14ac:dyDescent="0.25">
      <c r="A30" s="33"/>
      <c r="B30" s="13"/>
      <c r="C30" s="13"/>
      <c r="D30" s="22"/>
      <c r="E30" s="23"/>
      <c r="F30" s="237"/>
      <c r="G30" s="238"/>
      <c r="H30" s="238"/>
      <c r="I30" s="239"/>
      <c r="J30" s="14"/>
      <c r="K30" s="15"/>
      <c r="L30" s="16"/>
      <c r="M30" s="17"/>
      <c r="N30" s="18"/>
      <c r="O30" s="18"/>
      <c r="P30" s="19"/>
      <c r="Q30" s="35"/>
      <c r="R30" s="19"/>
      <c r="S30" s="18"/>
      <c r="T30" s="34"/>
    </row>
    <row r="31" spans="1:20" x14ac:dyDescent="0.25">
      <c r="A31" s="228" t="s">
        <v>23</v>
      </c>
      <c r="B31" s="228"/>
      <c r="C31" s="228"/>
      <c r="D31" s="228"/>
      <c r="E31" s="228"/>
      <c r="F31" s="228"/>
      <c r="G31" s="228"/>
      <c r="H31" s="228"/>
      <c r="I31" s="229"/>
      <c r="J31" s="235" t="s">
        <v>9</v>
      </c>
      <c r="K31" s="236"/>
      <c r="L31" s="169"/>
      <c r="M31" s="19">
        <f>SUMIF($K8:$K30,$J$31,M8:M30)</f>
        <v>63134.055555555547</v>
      </c>
      <c r="N31" s="19"/>
      <c r="O31" s="19"/>
      <c r="P31" s="19"/>
      <c r="Q31" s="18"/>
      <c r="R31" s="18"/>
      <c r="S31" s="18"/>
      <c r="T31" s="32"/>
    </row>
    <row r="32" spans="1:20" x14ac:dyDescent="0.25">
      <c r="A32" s="228"/>
      <c r="B32" s="228"/>
      <c r="C32" s="228"/>
      <c r="D32" s="228"/>
      <c r="E32" s="228"/>
      <c r="F32" s="228"/>
      <c r="G32" s="228"/>
      <c r="H32" s="228"/>
      <c r="I32" s="229"/>
      <c r="J32" s="235"/>
      <c r="K32" s="236"/>
      <c r="L32" s="170"/>
      <c r="M32" s="19"/>
      <c r="N32" s="19"/>
      <c r="O32" s="18"/>
      <c r="P32" s="18"/>
      <c r="Q32" s="18"/>
      <c r="R32" s="18"/>
      <c r="S32" s="17"/>
      <c r="T32" s="32"/>
    </row>
    <row r="33" spans="1:20" x14ac:dyDescent="0.25">
      <c r="A33" s="228" t="s">
        <v>24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9"/>
      <c r="L33" s="169"/>
      <c r="M33" s="169">
        <f t="shared" ref="M33" si="7">M31+M32</f>
        <v>63134.055555555547</v>
      </c>
      <c r="N33" s="169"/>
      <c r="O33" s="18"/>
      <c r="P33" s="18"/>
      <c r="Q33" s="18"/>
      <c r="R33" s="18"/>
      <c r="S33" s="18"/>
      <c r="T33" s="32"/>
    </row>
    <row r="34" spans="1:20" x14ac:dyDescent="0.25">
      <c r="A34" s="233" t="s">
        <v>25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4"/>
      <c r="L34" s="36"/>
      <c r="M34" s="36">
        <f t="shared" ref="M34" si="8">M31+M32</f>
        <v>63134.055555555547</v>
      </c>
      <c r="N34" s="36"/>
      <c r="O34" s="36"/>
      <c r="P34" s="38"/>
      <c r="Q34" s="38"/>
      <c r="R34" s="38"/>
      <c r="S34" s="38"/>
      <c r="T34" s="37"/>
    </row>
    <row r="36" spans="1:20" x14ac:dyDescent="0.25">
      <c r="L36" s="2"/>
      <c r="M36" s="2"/>
      <c r="N36" s="2"/>
    </row>
    <row r="37" spans="1:20" x14ac:dyDescent="0.25">
      <c r="L37" s="2"/>
      <c r="M37" s="2"/>
      <c r="N37" s="2"/>
    </row>
    <row r="38" spans="1:20" x14ac:dyDescent="0.25">
      <c r="L38" s="2"/>
      <c r="M38" s="2"/>
      <c r="N38" s="2"/>
    </row>
  </sheetData>
  <mergeCells count="30"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T3:T7"/>
    <mergeCell ref="I3:I6"/>
    <mergeCell ref="J3:J6"/>
    <mergeCell ref="K3:K6"/>
    <mergeCell ref="L3:L6"/>
    <mergeCell ref="M3:M6"/>
    <mergeCell ref="S3:S6"/>
    <mergeCell ref="A34:K34"/>
    <mergeCell ref="F30:I30"/>
    <mergeCell ref="A31:I31"/>
    <mergeCell ref="J31:K31"/>
    <mergeCell ref="A32:I32"/>
    <mergeCell ref="J32:K32"/>
    <mergeCell ref="A33:K33"/>
    <mergeCell ref="F9:S9"/>
    <mergeCell ref="N3:N6"/>
    <mergeCell ref="O3:O6"/>
    <mergeCell ref="P3:P6"/>
    <mergeCell ref="Q3:Q6"/>
    <mergeCell ref="R3:R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B58DA-792F-4683-AEE9-886B01FDD040}">
  <dimension ref="A1:T38"/>
  <sheetViews>
    <sheetView topLeftCell="A3" workbookViewId="0">
      <selection sqref="A1:T34"/>
    </sheetView>
  </sheetViews>
  <sheetFormatPr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251"/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3"/>
    </row>
    <row r="2" spans="1:20" ht="19.5" thickBot="1" x14ac:dyDescent="0.35">
      <c r="A2" s="254" t="s">
        <v>10</v>
      </c>
      <c r="B2" s="254"/>
      <c r="C2" s="254"/>
      <c r="D2" s="254"/>
      <c r="E2" s="254"/>
      <c r="F2" s="255" t="s">
        <v>1</v>
      </c>
      <c r="G2" s="256"/>
      <c r="H2" s="256"/>
      <c r="I2" s="257"/>
      <c r="J2" s="258" t="s">
        <v>11</v>
      </c>
      <c r="K2" s="257"/>
      <c r="L2" s="39"/>
      <c r="M2" s="40">
        <v>421</v>
      </c>
      <c r="N2" s="41"/>
      <c r="O2" s="41"/>
      <c r="P2" s="42"/>
      <c r="Q2" s="43"/>
      <c r="R2" s="43"/>
      <c r="S2" s="41"/>
      <c r="T2" s="43"/>
    </row>
    <row r="3" spans="1:20" ht="87" customHeight="1" x14ac:dyDescent="0.25">
      <c r="A3" s="259" t="s">
        <v>12</v>
      </c>
      <c r="B3" s="263" t="s">
        <v>13</v>
      </c>
      <c r="C3" s="263"/>
      <c r="D3" s="266" t="s">
        <v>2</v>
      </c>
      <c r="E3" s="267"/>
      <c r="F3" s="272" t="s">
        <v>14</v>
      </c>
      <c r="G3" s="275" t="s">
        <v>15</v>
      </c>
      <c r="H3" s="278" t="s">
        <v>16</v>
      </c>
      <c r="I3" s="243" t="s">
        <v>17</v>
      </c>
      <c r="J3" s="246" t="s">
        <v>18</v>
      </c>
      <c r="K3" s="249" t="s">
        <v>19</v>
      </c>
      <c r="L3" s="240"/>
      <c r="M3" s="230" t="s">
        <v>93</v>
      </c>
      <c r="N3" s="230"/>
      <c r="O3" s="230"/>
      <c r="P3" s="230"/>
      <c r="Q3" s="230"/>
      <c r="R3" s="230"/>
      <c r="S3" s="230"/>
      <c r="T3" s="281" t="s">
        <v>20</v>
      </c>
    </row>
    <row r="4" spans="1:20" x14ac:dyDescent="0.25">
      <c r="A4" s="260"/>
      <c r="B4" s="264"/>
      <c r="C4" s="264"/>
      <c r="D4" s="268"/>
      <c r="E4" s="269"/>
      <c r="F4" s="273"/>
      <c r="G4" s="276"/>
      <c r="H4" s="279"/>
      <c r="I4" s="244"/>
      <c r="J4" s="247"/>
      <c r="K4" s="250"/>
      <c r="L4" s="241"/>
      <c r="M4" s="284"/>
      <c r="N4" s="231"/>
      <c r="O4" s="231"/>
      <c r="P4" s="231"/>
      <c r="Q4" s="231"/>
      <c r="R4" s="231"/>
      <c r="S4" s="231"/>
      <c r="T4" s="282"/>
    </row>
    <row r="5" spans="1:20" x14ac:dyDescent="0.25">
      <c r="A5" s="261"/>
      <c r="B5" s="265"/>
      <c r="C5" s="265"/>
      <c r="D5" s="270"/>
      <c r="E5" s="271"/>
      <c r="F5" s="274"/>
      <c r="G5" s="277"/>
      <c r="H5" s="279"/>
      <c r="I5" s="245"/>
      <c r="J5" s="247"/>
      <c r="K5" s="250"/>
      <c r="L5" s="241"/>
      <c r="M5" s="284"/>
      <c r="N5" s="231"/>
      <c r="O5" s="231"/>
      <c r="P5" s="231"/>
      <c r="Q5" s="231"/>
      <c r="R5" s="231"/>
      <c r="S5" s="231"/>
      <c r="T5" s="282"/>
    </row>
    <row r="6" spans="1:20" x14ac:dyDescent="0.25">
      <c r="A6" s="261"/>
      <c r="B6" s="265"/>
      <c r="C6" s="265"/>
      <c r="D6" s="270"/>
      <c r="E6" s="271"/>
      <c r="F6" s="274"/>
      <c r="G6" s="277"/>
      <c r="H6" s="280"/>
      <c r="I6" s="245"/>
      <c r="J6" s="248"/>
      <c r="K6" s="244"/>
      <c r="L6" s="241"/>
      <c r="M6" s="242"/>
      <c r="N6" s="242"/>
      <c r="O6" s="242"/>
      <c r="P6" s="232"/>
      <c r="Q6" s="232"/>
      <c r="R6" s="232"/>
      <c r="S6" s="231"/>
      <c r="T6" s="282"/>
    </row>
    <row r="7" spans="1:20" ht="15.75" thickBot="1" x14ac:dyDescent="0.3">
      <c r="A7" s="262"/>
      <c r="B7" s="3" t="s">
        <v>21</v>
      </c>
      <c r="C7" s="3" t="s">
        <v>22</v>
      </c>
      <c r="D7" s="3" t="s">
        <v>3</v>
      </c>
      <c r="E7" s="4" t="s">
        <v>4</v>
      </c>
      <c r="F7" s="5" t="s">
        <v>4</v>
      </c>
      <c r="G7" s="3" t="s">
        <v>5</v>
      </c>
      <c r="H7" s="6" t="s">
        <v>5</v>
      </c>
      <c r="I7" s="7" t="s">
        <v>5</v>
      </c>
      <c r="J7" s="8"/>
      <c r="K7" s="7"/>
      <c r="L7" s="9"/>
      <c r="M7" s="10" t="s">
        <v>5</v>
      </c>
      <c r="N7" s="11"/>
      <c r="O7" s="11"/>
      <c r="P7" s="10"/>
      <c r="Q7" s="10"/>
      <c r="R7" s="10"/>
      <c r="S7" s="10"/>
      <c r="T7" s="283"/>
    </row>
    <row r="8" spans="1:20" x14ac:dyDescent="0.25">
      <c r="A8" s="12" t="s">
        <v>101</v>
      </c>
      <c r="B8" s="51">
        <v>18.170000000000002</v>
      </c>
      <c r="C8" s="53">
        <f>B8+D8</f>
        <v>19.01318181818182</v>
      </c>
      <c r="D8" s="56">
        <f>E8/5280</f>
        <v>0.84318181818181814</v>
      </c>
      <c r="E8" s="49">
        <v>4452</v>
      </c>
      <c r="F8" s="44">
        <v>24</v>
      </c>
      <c r="G8" s="45">
        <f>F8*E8/9</f>
        <v>11872</v>
      </c>
      <c r="H8" s="46"/>
      <c r="I8" s="47">
        <f>G8+H8</f>
        <v>11872</v>
      </c>
      <c r="J8" s="14">
        <v>1</v>
      </c>
      <c r="K8" s="15" t="s">
        <v>9</v>
      </c>
      <c r="L8" s="16"/>
      <c r="M8" s="17">
        <f>I8</f>
        <v>11872</v>
      </c>
      <c r="N8" s="18"/>
      <c r="O8" s="18"/>
      <c r="P8" s="19"/>
      <c r="Q8" s="19"/>
      <c r="R8" s="19"/>
      <c r="S8" s="18"/>
      <c r="T8" s="20"/>
    </row>
    <row r="9" spans="1:20" x14ac:dyDescent="0.25">
      <c r="A9" s="21"/>
      <c r="B9" s="192">
        <f>C8</f>
        <v>19.01318181818182</v>
      </c>
      <c r="C9" s="193">
        <f>B9+D9</f>
        <v>19.325113636363639</v>
      </c>
      <c r="D9" s="222">
        <f t="shared" ref="D9:D19" si="0">E9/5280</f>
        <v>0.3119318181818182</v>
      </c>
      <c r="E9" s="195">
        <v>1647</v>
      </c>
      <c r="F9" s="196">
        <v>22</v>
      </c>
      <c r="G9" s="197">
        <f>F9*E9/9</f>
        <v>4026</v>
      </c>
      <c r="H9" s="198"/>
      <c r="I9" s="199">
        <f>G9+H9</f>
        <v>4026</v>
      </c>
      <c r="J9" s="200">
        <v>1</v>
      </c>
      <c r="K9" s="199" t="s">
        <v>9</v>
      </c>
      <c r="L9" s="201"/>
      <c r="M9" s="17">
        <f t="shared" ref="M9:M19" si="1">I9</f>
        <v>4026</v>
      </c>
      <c r="N9" s="202"/>
      <c r="O9" s="202"/>
      <c r="P9" s="202"/>
      <c r="Q9" s="202"/>
      <c r="R9" s="202"/>
      <c r="S9" s="202"/>
      <c r="T9" s="203"/>
    </row>
    <row r="10" spans="1:20" x14ac:dyDescent="0.25">
      <c r="A10" s="21"/>
      <c r="B10" s="192">
        <f t="shared" ref="B10:B19" si="2">C9</f>
        <v>19.325113636363639</v>
      </c>
      <c r="C10" s="193">
        <f t="shared" ref="C10:C19" si="3">B10+D10</f>
        <v>19.628901515151519</v>
      </c>
      <c r="D10" s="222">
        <f t="shared" si="0"/>
        <v>0.30378787878787877</v>
      </c>
      <c r="E10" s="182">
        <v>1604</v>
      </c>
      <c r="F10" s="224">
        <v>25.1</v>
      </c>
      <c r="G10" s="184">
        <f>F10*E10/9</f>
        <v>4473.3777777777777</v>
      </c>
      <c r="H10" s="185"/>
      <c r="I10" s="186">
        <f t="shared" ref="I10:I19" si="4">G10+H10</f>
        <v>4473.3777777777777</v>
      </c>
      <c r="J10" s="187">
        <v>1</v>
      </c>
      <c r="K10" s="186" t="s">
        <v>9</v>
      </c>
      <c r="L10" s="188"/>
      <c r="M10" s="17">
        <f t="shared" si="1"/>
        <v>4473.3777777777777</v>
      </c>
      <c r="N10" s="189"/>
      <c r="O10" s="189"/>
      <c r="P10" s="189"/>
      <c r="Q10" s="190"/>
      <c r="R10" s="189"/>
      <c r="S10" s="189"/>
      <c r="T10" s="191"/>
    </row>
    <row r="11" spans="1:20" x14ac:dyDescent="0.25">
      <c r="A11" s="21"/>
      <c r="B11" s="192">
        <f t="shared" si="2"/>
        <v>19.628901515151519</v>
      </c>
      <c r="C11" s="193">
        <f t="shared" si="3"/>
        <v>19.663939393939398</v>
      </c>
      <c r="D11" s="222">
        <f t="shared" si="0"/>
        <v>3.5037878787878785E-2</v>
      </c>
      <c r="E11" s="50">
        <v>185</v>
      </c>
      <c r="F11" s="24">
        <v>32</v>
      </c>
      <c r="G11" s="25">
        <f t="shared" ref="G11:G12" si="5">F11*E11/9</f>
        <v>657.77777777777783</v>
      </c>
      <c r="H11" s="29"/>
      <c r="I11" s="27">
        <f t="shared" si="4"/>
        <v>657.77777777777783</v>
      </c>
      <c r="J11" s="14">
        <v>1</v>
      </c>
      <c r="K11" s="15" t="s">
        <v>9</v>
      </c>
      <c r="L11" s="16"/>
      <c r="M11" s="17">
        <f t="shared" si="1"/>
        <v>657.77777777777783</v>
      </c>
      <c r="N11" s="18"/>
      <c r="O11" s="18"/>
      <c r="P11" s="17"/>
      <c r="Q11" s="52"/>
      <c r="R11" s="17"/>
      <c r="S11" s="18"/>
      <c r="T11" s="20"/>
    </row>
    <row r="12" spans="1:20" x14ac:dyDescent="0.25">
      <c r="A12" s="21"/>
      <c r="B12" s="192">
        <f t="shared" si="2"/>
        <v>19.663939393939398</v>
      </c>
      <c r="C12" s="193">
        <f t="shared" si="3"/>
        <v>19.787803030303035</v>
      </c>
      <c r="D12" s="222">
        <f t="shared" si="0"/>
        <v>0.12386363636363637</v>
      </c>
      <c r="E12" s="50">
        <v>654</v>
      </c>
      <c r="F12" s="24">
        <v>24</v>
      </c>
      <c r="G12" s="25">
        <f t="shared" si="5"/>
        <v>1744</v>
      </c>
      <c r="H12" s="26"/>
      <c r="I12" s="27">
        <f t="shared" si="4"/>
        <v>1744</v>
      </c>
      <c r="J12" s="14">
        <v>1</v>
      </c>
      <c r="K12" s="15" t="s">
        <v>9</v>
      </c>
      <c r="L12" s="16"/>
      <c r="M12" s="17">
        <f t="shared" si="1"/>
        <v>1744</v>
      </c>
      <c r="N12" s="18"/>
      <c r="O12" s="18"/>
      <c r="P12" s="17"/>
      <c r="Q12" s="18"/>
      <c r="R12" s="17"/>
      <c r="S12" s="18"/>
      <c r="T12" s="20"/>
    </row>
    <row r="13" spans="1:20" x14ac:dyDescent="0.25">
      <c r="A13" s="21"/>
      <c r="B13" s="192">
        <f t="shared" si="2"/>
        <v>19.787803030303035</v>
      </c>
      <c r="C13" s="193">
        <f t="shared" si="3"/>
        <v>20.346325757575762</v>
      </c>
      <c r="D13" s="222">
        <f t="shared" si="0"/>
        <v>0.55852272727272723</v>
      </c>
      <c r="E13" s="50">
        <v>2949</v>
      </c>
      <c r="F13" s="24">
        <v>23</v>
      </c>
      <c r="G13" s="25">
        <f>F13*E13/9</f>
        <v>7536.333333333333</v>
      </c>
      <c r="H13" s="26"/>
      <c r="I13" s="27">
        <f t="shared" si="4"/>
        <v>7536.333333333333</v>
      </c>
      <c r="J13" s="14">
        <v>1</v>
      </c>
      <c r="K13" s="15" t="s">
        <v>9</v>
      </c>
      <c r="L13" s="16"/>
      <c r="M13" s="17">
        <f t="shared" si="1"/>
        <v>7536.333333333333</v>
      </c>
      <c r="N13" s="18"/>
      <c r="O13" s="18"/>
      <c r="P13" s="17"/>
      <c r="Q13" s="18"/>
      <c r="R13" s="17"/>
      <c r="S13" s="18"/>
      <c r="T13" s="20"/>
    </row>
    <row r="14" spans="1:20" x14ac:dyDescent="0.25">
      <c r="A14" s="21"/>
      <c r="B14" s="192">
        <f t="shared" si="2"/>
        <v>20.346325757575762</v>
      </c>
      <c r="C14" s="193">
        <f t="shared" si="3"/>
        <v>20.570000000000004</v>
      </c>
      <c r="D14" s="222">
        <f t="shared" si="0"/>
        <v>0.22367424242424241</v>
      </c>
      <c r="E14" s="50">
        <v>1181</v>
      </c>
      <c r="F14" s="24">
        <v>24</v>
      </c>
      <c r="G14" s="25">
        <f t="shared" ref="G14:G19" si="6">F14*E14/9</f>
        <v>3149.3333333333335</v>
      </c>
      <c r="H14" s="26"/>
      <c r="I14" s="27">
        <f t="shared" si="4"/>
        <v>3149.3333333333335</v>
      </c>
      <c r="J14" s="14">
        <v>1</v>
      </c>
      <c r="K14" s="15" t="s">
        <v>9</v>
      </c>
      <c r="L14" s="16"/>
      <c r="M14" s="17">
        <f t="shared" si="1"/>
        <v>3149.3333333333335</v>
      </c>
      <c r="N14" s="18"/>
      <c r="O14" s="18"/>
      <c r="P14" s="17"/>
      <c r="Q14" s="18"/>
      <c r="R14" s="17"/>
      <c r="S14" s="18"/>
      <c r="T14" s="28"/>
    </row>
    <row r="15" spans="1:20" x14ac:dyDescent="0.25">
      <c r="A15" s="21"/>
      <c r="B15" s="192">
        <f t="shared" si="2"/>
        <v>20.570000000000004</v>
      </c>
      <c r="C15" s="193">
        <f t="shared" si="3"/>
        <v>22.130416666666669</v>
      </c>
      <c r="D15" s="222">
        <f t="shared" si="0"/>
        <v>1.5604166666666666</v>
      </c>
      <c r="E15" s="50">
        <v>8239</v>
      </c>
      <c r="F15" s="24">
        <v>23</v>
      </c>
      <c r="G15" s="25">
        <f t="shared" si="6"/>
        <v>21055.222222222223</v>
      </c>
      <c r="H15" s="26"/>
      <c r="I15" s="27">
        <f t="shared" si="4"/>
        <v>21055.222222222223</v>
      </c>
      <c r="J15" s="14">
        <v>1</v>
      </c>
      <c r="K15" s="15" t="s">
        <v>9</v>
      </c>
      <c r="L15" s="16"/>
      <c r="M15" s="17">
        <f t="shared" si="1"/>
        <v>21055.222222222223</v>
      </c>
      <c r="N15" s="18"/>
      <c r="O15" s="18"/>
      <c r="P15" s="17"/>
      <c r="Q15" s="18"/>
      <c r="R15" s="17"/>
      <c r="S15" s="18"/>
      <c r="T15" s="28"/>
    </row>
    <row r="16" spans="1:20" x14ac:dyDescent="0.25">
      <c r="A16" s="21"/>
      <c r="B16" s="192">
        <f t="shared" si="2"/>
        <v>22.130416666666669</v>
      </c>
      <c r="C16" s="193">
        <f t="shared" si="3"/>
        <v>22.240643939393941</v>
      </c>
      <c r="D16" s="222">
        <f t="shared" si="0"/>
        <v>0.11022727272727273</v>
      </c>
      <c r="E16" s="50">
        <v>582</v>
      </c>
      <c r="F16" s="24">
        <v>25</v>
      </c>
      <c r="G16" s="25">
        <f t="shared" si="6"/>
        <v>1616.6666666666667</v>
      </c>
      <c r="H16" s="26"/>
      <c r="I16" s="27">
        <f t="shared" si="4"/>
        <v>1616.6666666666667</v>
      </c>
      <c r="J16" s="14">
        <v>1</v>
      </c>
      <c r="K16" s="15" t="s">
        <v>9</v>
      </c>
      <c r="L16" s="16"/>
      <c r="M16" s="17">
        <f t="shared" si="1"/>
        <v>1616.6666666666667</v>
      </c>
      <c r="N16" s="18"/>
      <c r="O16" s="18"/>
      <c r="P16" s="17"/>
      <c r="Q16" s="18"/>
      <c r="R16" s="17"/>
      <c r="S16" s="18"/>
      <c r="T16" s="28"/>
    </row>
    <row r="17" spans="1:20" x14ac:dyDescent="0.25">
      <c r="A17" s="30"/>
      <c r="B17" s="192">
        <f t="shared" si="2"/>
        <v>22.240643939393941</v>
      </c>
      <c r="C17" s="193">
        <f t="shared" si="3"/>
        <v>22.370189393939395</v>
      </c>
      <c r="D17" s="222">
        <f t="shared" si="0"/>
        <v>0.12954545454545455</v>
      </c>
      <c r="E17" s="50">
        <v>684</v>
      </c>
      <c r="F17" s="24">
        <v>23</v>
      </c>
      <c r="G17" s="25">
        <f t="shared" si="6"/>
        <v>1748</v>
      </c>
      <c r="H17" s="26"/>
      <c r="I17" s="27">
        <f t="shared" si="4"/>
        <v>1748</v>
      </c>
      <c r="J17" s="14">
        <v>1</v>
      </c>
      <c r="K17" s="15" t="s">
        <v>9</v>
      </c>
      <c r="L17" s="16"/>
      <c r="M17" s="17">
        <f t="shared" si="1"/>
        <v>1748</v>
      </c>
      <c r="N17" s="18"/>
      <c r="O17" s="18"/>
      <c r="P17" s="17"/>
      <c r="Q17" s="18"/>
      <c r="R17" s="17"/>
      <c r="S17" s="18"/>
      <c r="T17" s="28"/>
    </row>
    <row r="18" spans="1:20" x14ac:dyDescent="0.25">
      <c r="A18" s="21"/>
      <c r="B18" s="192">
        <f t="shared" si="2"/>
        <v>22.370189393939395</v>
      </c>
      <c r="C18" s="193">
        <f t="shared" si="3"/>
        <v>22.626060606060605</v>
      </c>
      <c r="D18" s="222">
        <f t="shared" si="0"/>
        <v>0.25587121212121211</v>
      </c>
      <c r="E18" s="50">
        <v>1351</v>
      </c>
      <c r="F18" s="24">
        <v>24</v>
      </c>
      <c r="G18" s="25">
        <f t="shared" si="6"/>
        <v>3602.6666666666665</v>
      </c>
      <c r="H18" s="26"/>
      <c r="I18" s="27">
        <f t="shared" si="4"/>
        <v>3602.6666666666665</v>
      </c>
      <c r="J18" s="14">
        <v>1</v>
      </c>
      <c r="K18" s="15" t="s">
        <v>9</v>
      </c>
      <c r="L18" s="16"/>
      <c r="M18" s="17">
        <f t="shared" si="1"/>
        <v>3602.6666666666665</v>
      </c>
      <c r="N18" s="18"/>
      <c r="O18" s="18"/>
      <c r="P18" s="17"/>
      <c r="Q18" s="18"/>
      <c r="R18" s="17"/>
      <c r="S18" s="18"/>
      <c r="T18" s="28"/>
    </row>
    <row r="19" spans="1:20" x14ac:dyDescent="0.25">
      <c r="A19" s="21"/>
      <c r="B19" s="192">
        <f t="shared" si="2"/>
        <v>22.626060606060605</v>
      </c>
      <c r="C19" s="193">
        <f t="shared" si="3"/>
        <v>23.980037878787879</v>
      </c>
      <c r="D19" s="222">
        <f t="shared" si="0"/>
        <v>1.3539772727272728</v>
      </c>
      <c r="E19" s="50">
        <v>7149</v>
      </c>
      <c r="F19" s="24">
        <v>23</v>
      </c>
      <c r="G19" s="25">
        <f t="shared" si="6"/>
        <v>18269.666666666668</v>
      </c>
      <c r="H19" s="26"/>
      <c r="I19" s="27">
        <f t="shared" si="4"/>
        <v>18269.666666666668</v>
      </c>
      <c r="J19" s="14">
        <v>1</v>
      </c>
      <c r="K19" s="15" t="s">
        <v>9</v>
      </c>
      <c r="L19" s="16"/>
      <c r="M19" s="17">
        <f t="shared" si="1"/>
        <v>18269.666666666668</v>
      </c>
      <c r="N19" s="18"/>
      <c r="O19" s="18"/>
      <c r="P19" s="17"/>
      <c r="Q19" s="18"/>
      <c r="R19" s="17"/>
      <c r="S19" s="18"/>
      <c r="T19" s="28"/>
    </row>
    <row r="20" spans="1:20" x14ac:dyDescent="0.25">
      <c r="A20" s="21"/>
      <c r="B20" s="192"/>
      <c r="C20" s="193"/>
      <c r="D20" s="48"/>
      <c r="E20" s="50"/>
      <c r="F20" s="221"/>
      <c r="G20" s="25"/>
      <c r="H20" s="26"/>
      <c r="I20" s="27"/>
      <c r="J20" s="14"/>
      <c r="K20" s="15"/>
      <c r="L20" s="16"/>
      <c r="M20" s="17"/>
      <c r="N20" s="18"/>
      <c r="O20" s="18"/>
      <c r="P20" s="17"/>
      <c r="Q20" s="18"/>
      <c r="R20" s="17"/>
      <c r="S20" s="18"/>
      <c r="T20" s="28"/>
    </row>
    <row r="21" spans="1:20" x14ac:dyDescent="0.25">
      <c r="A21" s="21"/>
      <c r="B21" s="192"/>
      <c r="C21" s="193"/>
      <c r="D21" s="48"/>
      <c r="E21" s="50"/>
      <c r="F21" s="24"/>
      <c r="G21" s="25"/>
      <c r="H21" s="26"/>
      <c r="I21" s="27"/>
      <c r="J21" s="14"/>
      <c r="K21" s="15"/>
      <c r="L21" s="16"/>
      <c r="M21" s="17"/>
      <c r="N21" s="18"/>
      <c r="O21" s="18"/>
      <c r="P21" s="17"/>
      <c r="Q21" s="18"/>
      <c r="R21" s="17"/>
      <c r="S21" s="18"/>
      <c r="T21" s="28"/>
    </row>
    <row r="22" spans="1:20" x14ac:dyDescent="0.25">
      <c r="A22" s="21"/>
      <c r="B22" s="192"/>
      <c r="C22" s="193"/>
      <c r="D22" s="48"/>
      <c r="E22" s="50"/>
      <c r="F22" s="24"/>
      <c r="G22" s="25"/>
      <c r="H22" s="26"/>
      <c r="I22" s="27"/>
      <c r="J22" s="14"/>
      <c r="K22" s="15"/>
      <c r="L22" s="16"/>
      <c r="M22" s="17"/>
      <c r="N22" s="18"/>
      <c r="O22" s="18"/>
      <c r="P22" s="17"/>
      <c r="Q22" s="18"/>
      <c r="R22" s="17"/>
      <c r="S22" s="18"/>
      <c r="T22" s="28"/>
    </row>
    <row r="23" spans="1:20" x14ac:dyDescent="0.25">
      <c r="A23" s="21"/>
      <c r="B23" s="192"/>
      <c r="C23" s="193"/>
      <c r="D23" s="48"/>
      <c r="E23" s="50"/>
      <c r="F23" s="24"/>
      <c r="G23" s="25"/>
      <c r="H23" s="26"/>
      <c r="I23" s="27"/>
      <c r="J23" s="14"/>
      <c r="K23" s="15"/>
      <c r="L23" s="16"/>
      <c r="M23" s="17"/>
      <c r="N23" s="18"/>
      <c r="O23" s="18"/>
      <c r="P23" s="17"/>
      <c r="Q23" s="18"/>
      <c r="R23" s="17"/>
      <c r="S23" s="18"/>
      <c r="T23" s="28"/>
    </row>
    <row r="24" spans="1:20" x14ac:dyDescent="0.25">
      <c r="A24" s="21"/>
      <c r="B24" s="192"/>
      <c r="C24" s="193"/>
      <c r="D24" s="48"/>
      <c r="E24" s="50"/>
      <c r="F24" s="24"/>
      <c r="G24" s="25"/>
      <c r="H24" s="26"/>
      <c r="I24" s="27"/>
      <c r="J24" s="14"/>
      <c r="K24" s="15"/>
      <c r="L24" s="16"/>
      <c r="M24" s="17"/>
      <c r="N24" s="18"/>
      <c r="O24" s="18"/>
      <c r="P24" s="17"/>
      <c r="Q24" s="18"/>
      <c r="R24" s="17"/>
      <c r="S24" s="18"/>
      <c r="T24" s="28"/>
    </row>
    <row r="25" spans="1:20" x14ac:dyDescent="0.25">
      <c r="A25" s="21"/>
      <c r="B25" s="192"/>
      <c r="C25" s="193"/>
      <c r="D25" s="48"/>
      <c r="E25" s="50"/>
      <c r="F25" s="24"/>
      <c r="G25" s="25"/>
      <c r="H25" s="26"/>
      <c r="I25" s="27"/>
      <c r="J25" s="14"/>
      <c r="K25" s="15"/>
      <c r="L25" s="16"/>
      <c r="M25" s="17"/>
      <c r="N25" s="18"/>
      <c r="O25" s="18"/>
      <c r="P25" s="17"/>
      <c r="Q25" s="18"/>
      <c r="R25" s="17"/>
      <c r="S25" s="18"/>
      <c r="T25" s="31"/>
    </row>
    <row r="26" spans="1:20" x14ac:dyDescent="0.25">
      <c r="A26" s="21"/>
      <c r="B26" s="51"/>
      <c r="C26" s="54"/>
      <c r="D26" s="48"/>
      <c r="E26" s="50"/>
      <c r="F26" s="24"/>
      <c r="G26" s="25"/>
      <c r="H26" s="26"/>
      <c r="I26" s="27"/>
      <c r="J26" s="14"/>
      <c r="K26" s="15"/>
      <c r="L26" s="16"/>
      <c r="M26" s="17"/>
      <c r="N26" s="18"/>
      <c r="O26" s="18"/>
      <c r="P26" s="17"/>
      <c r="Q26" s="18"/>
      <c r="R26" s="17"/>
      <c r="S26" s="18"/>
      <c r="T26" s="28"/>
    </row>
    <row r="27" spans="1:20" x14ac:dyDescent="0.25">
      <c r="A27" s="21"/>
      <c r="B27" s="51"/>
      <c r="C27" s="55"/>
      <c r="D27" s="48"/>
      <c r="E27" s="50"/>
      <c r="F27" s="24"/>
      <c r="G27" s="25"/>
      <c r="H27" s="26"/>
      <c r="I27" s="27"/>
      <c r="J27" s="14"/>
      <c r="K27" s="15"/>
      <c r="L27" s="16"/>
      <c r="M27" s="17"/>
      <c r="N27" s="18"/>
      <c r="O27" s="18"/>
      <c r="P27" s="17"/>
      <c r="Q27" s="18"/>
      <c r="R27" s="17"/>
      <c r="S27" s="18"/>
      <c r="T27" s="32"/>
    </row>
    <row r="28" spans="1:20" x14ac:dyDescent="0.25">
      <c r="A28" s="21"/>
      <c r="B28" s="51"/>
      <c r="C28" s="55"/>
      <c r="D28" s="48"/>
      <c r="E28" s="50"/>
      <c r="F28" s="24"/>
      <c r="G28" s="25"/>
      <c r="H28" s="26"/>
      <c r="I28" s="27"/>
      <c r="J28" s="14"/>
      <c r="K28" s="15"/>
      <c r="L28" s="16"/>
      <c r="M28" s="17"/>
      <c r="N28" s="18"/>
      <c r="O28" s="18"/>
      <c r="P28" s="17"/>
      <c r="Q28" s="18"/>
      <c r="R28" s="17"/>
      <c r="S28" s="18"/>
      <c r="T28" s="28"/>
    </row>
    <row r="29" spans="1:20" x14ac:dyDescent="0.25">
      <c r="A29" s="21"/>
      <c r="B29" s="51"/>
      <c r="C29" s="55"/>
      <c r="D29" s="48"/>
      <c r="E29" s="50"/>
      <c r="F29" s="24"/>
      <c r="G29" s="25"/>
      <c r="H29" s="26"/>
      <c r="I29" s="27"/>
      <c r="J29" s="14"/>
      <c r="K29" s="15"/>
      <c r="L29" s="16"/>
      <c r="M29" s="17"/>
      <c r="N29" s="18"/>
      <c r="O29" s="18"/>
      <c r="P29" s="17"/>
      <c r="Q29" s="18"/>
      <c r="R29" s="17"/>
      <c r="S29" s="18"/>
      <c r="T29" s="32"/>
    </row>
    <row r="30" spans="1:20" x14ac:dyDescent="0.25">
      <c r="A30" s="33"/>
      <c r="B30" s="13"/>
      <c r="C30" s="13"/>
      <c r="D30" s="22"/>
      <c r="E30" s="23"/>
      <c r="F30" s="237"/>
      <c r="G30" s="238"/>
      <c r="H30" s="238"/>
      <c r="I30" s="239"/>
      <c r="J30" s="14"/>
      <c r="K30" s="15"/>
      <c r="L30" s="16"/>
      <c r="M30" s="17"/>
      <c r="N30" s="18"/>
      <c r="O30" s="18"/>
      <c r="P30" s="19"/>
      <c r="Q30" s="35"/>
      <c r="R30" s="19"/>
      <c r="S30" s="18"/>
      <c r="T30" s="34"/>
    </row>
    <row r="31" spans="1:20" x14ac:dyDescent="0.25">
      <c r="A31" s="228" t="s">
        <v>23</v>
      </c>
      <c r="B31" s="228"/>
      <c r="C31" s="228"/>
      <c r="D31" s="228"/>
      <c r="E31" s="228"/>
      <c r="F31" s="228"/>
      <c r="G31" s="228"/>
      <c r="H31" s="228"/>
      <c r="I31" s="229"/>
      <c r="J31" s="235" t="s">
        <v>9</v>
      </c>
      <c r="K31" s="236"/>
      <c r="L31" s="169"/>
      <c r="M31" s="19">
        <f>SUMIF($K8:$K30,$J$31,M8:M30)</f>
        <v>79751.044444444444</v>
      </c>
      <c r="N31" s="19"/>
      <c r="O31" s="19"/>
      <c r="P31" s="19"/>
      <c r="Q31" s="18"/>
      <c r="R31" s="18"/>
      <c r="S31" s="18"/>
      <c r="T31" s="32"/>
    </row>
    <row r="32" spans="1:20" x14ac:dyDescent="0.25">
      <c r="A32" s="228"/>
      <c r="B32" s="228"/>
      <c r="C32" s="228"/>
      <c r="D32" s="228"/>
      <c r="E32" s="228"/>
      <c r="F32" s="228"/>
      <c r="G32" s="228"/>
      <c r="H32" s="228"/>
      <c r="I32" s="229"/>
      <c r="J32" s="235"/>
      <c r="K32" s="236"/>
      <c r="L32" s="170"/>
      <c r="M32" s="19"/>
      <c r="N32" s="19"/>
      <c r="O32" s="18"/>
      <c r="P32" s="18"/>
      <c r="Q32" s="18"/>
      <c r="R32" s="18"/>
      <c r="S32" s="17"/>
      <c r="T32" s="32"/>
    </row>
    <row r="33" spans="1:20" x14ac:dyDescent="0.25">
      <c r="A33" s="228" t="s">
        <v>24</v>
      </c>
      <c r="B33" s="228"/>
      <c r="C33" s="228"/>
      <c r="D33" s="228"/>
      <c r="E33" s="228"/>
      <c r="F33" s="228"/>
      <c r="G33" s="228"/>
      <c r="H33" s="228"/>
      <c r="I33" s="228"/>
      <c r="J33" s="228"/>
      <c r="K33" s="229"/>
      <c r="L33" s="169"/>
      <c r="M33" s="169">
        <f t="shared" ref="M33" si="7">M31+M32</f>
        <v>79751.044444444444</v>
      </c>
      <c r="N33" s="169"/>
      <c r="O33" s="18"/>
      <c r="P33" s="18"/>
      <c r="Q33" s="18"/>
      <c r="R33" s="18"/>
      <c r="S33" s="18"/>
      <c r="T33" s="32"/>
    </row>
    <row r="34" spans="1:20" x14ac:dyDescent="0.25">
      <c r="A34" s="233" t="s">
        <v>25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4"/>
      <c r="L34" s="36"/>
      <c r="M34" s="36">
        <f t="shared" ref="M34" si="8">M31+M32</f>
        <v>79751.044444444444</v>
      </c>
      <c r="N34" s="36"/>
      <c r="O34" s="36"/>
      <c r="P34" s="38"/>
      <c r="Q34" s="38"/>
      <c r="R34" s="38"/>
      <c r="S34" s="38"/>
      <c r="T34" s="37"/>
    </row>
    <row r="36" spans="1:20" x14ac:dyDescent="0.25">
      <c r="L36" s="2"/>
      <c r="M36" s="2"/>
      <c r="N36" s="2"/>
    </row>
    <row r="37" spans="1:20" x14ac:dyDescent="0.25">
      <c r="L37" s="2"/>
      <c r="M37" s="2"/>
      <c r="N37" s="2"/>
    </row>
    <row r="38" spans="1:20" x14ac:dyDescent="0.25">
      <c r="L38" s="2"/>
      <c r="M38" s="2"/>
      <c r="N38" s="2"/>
    </row>
  </sheetData>
  <mergeCells count="29"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T3:T7"/>
    <mergeCell ref="I3:I6"/>
    <mergeCell ref="J3:J6"/>
    <mergeCell ref="K3:K6"/>
    <mergeCell ref="L3:L6"/>
    <mergeCell ref="M3:M6"/>
    <mergeCell ref="S3:S6"/>
    <mergeCell ref="A34:K34"/>
    <mergeCell ref="F30:I30"/>
    <mergeCell ref="A31:I31"/>
    <mergeCell ref="J31:K31"/>
    <mergeCell ref="A32:I32"/>
    <mergeCell ref="J32:K32"/>
    <mergeCell ref="A33:K33"/>
    <mergeCell ref="N3:N6"/>
    <mergeCell ref="O3:O6"/>
    <mergeCell ref="P3:P6"/>
    <mergeCell ref="Q3:Q6"/>
    <mergeCell ref="R3:R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A4CB5-6F7E-4B32-AE33-EADCC66DFEAE}">
  <dimension ref="A1:AA63"/>
  <sheetViews>
    <sheetView tabSelected="1" topLeftCell="B39" zoomScaleNormal="100" workbookViewId="0">
      <selection activeCell="R62" sqref="R62"/>
    </sheetView>
  </sheetViews>
  <sheetFormatPr defaultRowHeight="15" x14ac:dyDescent="0.25"/>
  <cols>
    <col min="27" max="27" width="26.85546875" customWidth="1"/>
  </cols>
  <sheetData>
    <row r="1" spans="1:27" ht="15.75" x14ac:dyDescent="0.25">
      <c r="A1" s="329" t="s">
        <v>26</v>
      </c>
      <c r="B1" s="331" t="s">
        <v>0</v>
      </c>
      <c r="C1" s="334" t="s">
        <v>13</v>
      </c>
      <c r="D1" s="335"/>
      <c r="E1" s="338"/>
      <c r="F1" s="341" t="s">
        <v>19</v>
      </c>
      <c r="G1" s="295">
        <v>621</v>
      </c>
      <c r="H1" s="296"/>
      <c r="I1" s="296"/>
      <c r="J1" s="296"/>
      <c r="K1" s="296"/>
      <c r="L1" s="344">
        <v>644</v>
      </c>
      <c r="M1" s="345"/>
      <c r="N1" s="345"/>
      <c r="O1" s="345"/>
      <c r="P1" s="345"/>
      <c r="Q1" s="345"/>
      <c r="R1" s="345"/>
      <c r="S1" s="345"/>
      <c r="T1" s="345"/>
      <c r="U1" s="346"/>
      <c r="V1" s="225">
        <v>646</v>
      </c>
      <c r="W1" s="225">
        <v>646</v>
      </c>
      <c r="X1" s="118"/>
      <c r="Y1" s="118"/>
      <c r="Z1" s="118"/>
      <c r="AA1" s="289" t="s">
        <v>27</v>
      </c>
    </row>
    <row r="2" spans="1:27" ht="15.75" customHeight="1" x14ac:dyDescent="0.25">
      <c r="A2" s="329"/>
      <c r="B2" s="332"/>
      <c r="C2" s="336"/>
      <c r="D2" s="337"/>
      <c r="E2" s="339"/>
      <c r="F2" s="342"/>
      <c r="G2" s="292" t="s">
        <v>28</v>
      </c>
      <c r="H2" s="288" t="s">
        <v>29</v>
      </c>
      <c r="I2" s="288"/>
      <c r="J2" s="288"/>
      <c r="K2" s="294"/>
      <c r="L2" s="288" t="s">
        <v>30</v>
      </c>
      <c r="M2" s="288"/>
      <c r="N2" s="308" t="s">
        <v>31</v>
      </c>
      <c r="O2" s="309"/>
      <c r="P2" s="309"/>
      <c r="Q2" s="309"/>
      <c r="R2" s="309"/>
      <c r="S2" s="310"/>
      <c r="T2" s="347" t="s">
        <v>95</v>
      </c>
      <c r="U2" s="347" t="s">
        <v>95</v>
      </c>
      <c r="V2" s="288" t="s">
        <v>30</v>
      </c>
      <c r="W2" s="288"/>
      <c r="X2" s="117"/>
      <c r="Y2" s="117"/>
      <c r="Z2" s="117"/>
      <c r="AA2" s="289"/>
    </row>
    <row r="3" spans="1:27" ht="15.75" customHeight="1" x14ac:dyDescent="0.25">
      <c r="A3" s="329"/>
      <c r="B3" s="332"/>
      <c r="C3" s="336"/>
      <c r="D3" s="337"/>
      <c r="E3" s="339"/>
      <c r="F3" s="342"/>
      <c r="G3" s="292"/>
      <c r="H3" s="288" t="s">
        <v>32</v>
      </c>
      <c r="I3" s="288"/>
      <c r="J3" s="288" t="s">
        <v>33</v>
      </c>
      <c r="K3" s="294"/>
      <c r="L3" s="299" t="s">
        <v>34</v>
      </c>
      <c r="M3" s="299" t="s">
        <v>35</v>
      </c>
      <c r="N3" s="297"/>
      <c r="O3" s="297" t="s">
        <v>36</v>
      </c>
      <c r="P3" s="302"/>
      <c r="Q3" s="305"/>
      <c r="R3" s="299"/>
      <c r="S3" s="299"/>
      <c r="T3" s="348"/>
      <c r="U3" s="348"/>
      <c r="V3" s="299" t="s">
        <v>102</v>
      </c>
      <c r="W3" s="305" t="s">
        <v>35</v>
      </c>
      <c r="X3" s="302"/>
      <c r="Y3" s="297"/>
      <c r="Z3" s="297"/>
      <c r="AA3" s="289"/>
    </row>
    <row r="4" spans="1:27" x14ac:dyDescent="0.25">
      <c r="A4" s="329"/>
      <c r="B4" s="332"/>
      <c r="C4" s="336"/>
      <c r="D4" s="337"/>
      <c r="E4" s="339"/>
      <c r="F4" s="342"/>
      <c r="G4" s="292"/>
      <c r="H4" s="299" t="s">
        <v>37</v>
      </c>
      <c r="I4" s="299" t="s">
        <v>38</v>
      </c>
      <c r="J4" s="299" t="s">
        <v>39</v>
      </c>
      <c r="K4" s="353" t="s">
        <v>40</v>
      </c>
      <c r="L4" s="299"/>
      <c r="M4" s="299"/>
      <c r="N4" s="297"/>
      <c r="O4" s="297"/>
      <c r="P4" s="303"/>
      <c r="Q4" s="306"/>
      <c r="R4" s="299"/>
      <c r="S4" s="299"/>
      <c r="T4" s="348"/>
      <c r="U4" s="348"/>
      <c r="V4" s="299"/>
      <c r="W4" s="306"/>
      <c r="X4" s="303"/>
      <c r="Y4" s="297"/>
      <c r="Z4" s="297"/>
      <c r="AA4" s="289"/>
    </row>
    <row r="5" spans="1:27" x14ac:dyDescent="0.25">
      <c r="A5" s="329"/>
      <c r="B5" s="332"/>
      <c r="C5" s="336"/>
      <c r="D5" s="337"/>
      <c r="E5" s="339"/>
      <c r="F5" s="342"/>
      <c r="G5" s="292"/>
      <c r="H5" s="299"/>
      <c r="I5" s="299"/>
      <c r="J5" s="299"/>
      <c r="K5" s="353"/>
      <c r="L5" s="299"/>
      <c r="M5" s="299"/>
      <c r="N5" s="297"/>
      <c r="O5" s="297"/>
      <c r="P5" s="303"/>
      <c r="Q5" s="306"/>
      <c r="R5" s="299"/>
      <c r="S5" s="299"/>
      <c r="T5" s="348"/>
      <c r="U5" s="348"/>
      <c r="V5" s="299"/>
      <c r="W5" s="306"/>
      <c r="X5" s="303"/>
      <c r="Y5" s="297"/>
      <c r="Z5" s="297"/>
      <c r="AA5" s="289"/>
    </row>
    <row r="6" spans="1:27" x14ac:dyDescent="0.25">
      <c r="A6" s="329"/>
      <c r="B6" s="332"/>
      <c r="C6" s="336"/>
      <c r="D6" s="337"/>
      <c r="E6" s="339"/>
      <c r="F6" s="342"/>
      <c r="G6" s="292"/>
      <c r="H6" s="299"/>
      <c r="I6" s="299"/>
      <c r="J6" s="299"/>
      <c r="K6" s="353"/>
      <c r="L6" s="299"/>
      <c r="M6" s="299"/>
      <c r="N6" s="297"/>
      <c r="O6" s="297"/>
      <c r="P6" s="303"/>
      <c r="Q6" s="306"/>
      <c r="R6" s="299"/>
      <c r="S6" s="299"/>
      <c r="T6" s="348"/>
      <c r="U6" s="348"/>
      <c r="V6" s="299"/>
      <c r="W6" s="306"/>
      <c r="X6" s="303"/>
      <c r="Y6" s="297"/>
      <c r="Z6" s="297"/>
      <c r="AA6" s="289"/>
    </row>
    <row r="7" spans="1:27" x14ac:dyDescent="0.25">
      <c r="A7" s="329"/>
      <c r="B7" s="332"/>
      <c r="C7" s="336"/>
      <c r="D7" s="337"/>
      <c r="E7" s="339"/>
      <c r="F7" s="342"/>
      <c r="G7" s="292"/>
      <c r="H7" s="299"/>
      <c r="I7" s="299"/>
      <c r="J7" s="299"/>
      <c r="K7" s="353"/>
      <c r="L7" s="299"/>
      <c r="M7" s="299"/>
      <c r="N7" s="297"/>
      <c r="O7" s="297"/>
      <c r="P7" s="303"/>
      <c r="Q7" s="306"/>
      <c r="R7" s="299"/>
      <c r="S7" s="299"/>
      <c r="T7" s="348"/>
      <c r="U7" s="348"/>
      <c r="V7" s="299"/>
      <c r="W7" s="306"/>
      <c r="X7" s="303"/>
      <c r="Y7" s="297"/>
      <c r="Z7" s="297"/>
      <c r="AA7" s="289"/>
    </row>
    <row r="8" spans="1:27" x14ac:dyDescent="0.25">
      <c r="A8" s="329"/>
      <c r="B8" s="332"/>
      <c r="C8" s="336"/>
      <c r="D8" s="337"/>
      <c r="E8" s="339"/>
      <c r="F8" s="342"/>
      <c r="G8" s="292"/>
      <c r="H8" s="299"/>
      <c r="I8" s="299"/>
      <c r="J8" s="299"/>
      <c r="K8" s="353"/>
      <c r="L8" s="299"/>
      <c r="M8" s="299"/>
      <c r="N8" s="297"/>
      <c r="O8" s="297"/>
      <c r="P8" s="303"/>
      <c r="Q8" s="306"/>
      <c r="R8" s="299"/>
      <c r="S8" s="299"/>
      <c r="T8" s="348"/>
      <c r="U8" s="348"/>
      <c r="V8" s="299"/>
      <c r="W8" s="306"/>
      <c r="X8" s="303"/>
      <c r="Y8" s="297"/>
      <c r="Z8" s="297"/>
      <c r="AA8" s="289"/>
    </row>
    <row r="9" spans="1:27" x14ac:dyDescent="0.25">
      <c r="A9" s="329"/>
      <c r="B9" s="332"/>
      <c r="C9" s="336"/>
      <c r="D9" s="337"/>
      <c r="E9" s="339"/>
      <c r="F9" s="342"/>
      <c r="G9" s="292"/>
      <c r="H9" s="299"/>
      <c r="I9" s="299"/>
      <c r="J9" s="299"/>
      <c r="K9" s="353"/>
      <c r="L9" s="299"/>
      <c r="M9" s="299"/>
      <c r="N9" s="297"/>
      <c r="O9" s="297"/>
      <c r="P9" s="303"/>
      <c r="Q9" s="306"/>
      <c r="R9" s="299"/>
      <c r="S9" s="299"/>
      <c r="T9" s="348"/>
      <c r="U9" s="348"/>
      <c r="V9" s="299"/>
      <c r="W9" s="306"/>
      <c r="X9" s="303"/>
      <c r="Y9" s="297"/>
      <c r="Z9" s="297"/>
      <c r="AA9" s="289"/>
    </row>
    <row r="10" spans="1:27" ht="18.75" customHeight="1" x14ac:dyDescent="0.25">
      <c r="A10" s="329"/>
      <c r="B10" s="332"/>
      <c r="C10" s="336"/>
      <c r="D10" s="337"/>
      <c r="E10" s="339"/>
      <c r="F10" s="342"/>
      <c r="G10" s="292"/>
      <c r="H10" s="299"/>
      <c r="I10" s="299"/>
      <c r="J10" s="299"/>
      <c r="K10" s="353"/>
      <c r="L10" s="299"/>
      <c r="M10" s="299"/>
      <c r="N10" s="297"/>
      <c r="O10" s="297"/>
      <c r="P10" s="303"/>
      <c r="Q10" s="306"/>
      <c r="R10" s="299"/>
      <c r="S10" s="299"/>
      <c r="T10" s="348"/>
      <c r="U10" s="348"/>
      <c r="V10" s="299"/>
      <c r="W10" s="306"/>
      <c r="X10" s="303"/>
      <c r="Y10" s="297"/>
      <c r="Z10" s="297"/>
      <c r="AA10" s="289"/>
    </row>
    <row r="11" spans="1:27" x14ac:dyDescent="0.25">
      <c r="A11" s="329"/>
      <c r="B11" s="332"/>
      <c r="C11" s="336"/>
      <c r="D11" s="337"/>
      <c r="E11" s="339"/>
      <c r="F11" s="342"/>
      <c r="G11" s="292"/>
      <c r="H11" s="299"/>
      <c r="I11" s="299"/>
      <c r="J11" s="299"/>
      <c r="K11" s="353"/>
      <c r="L11" s="299"/>
      <c r="M11" s="299"/>
      <c r="N11" s="297"/>
      <c r="O11" s="297"/>
      <c r="P11" s="303"/>
      <c r="Q11" s="306"/>
      <c r="R11" s="299"/>
      <c r="S11" s="299"/>
      <c r="T11" s="348"/>
      <c r="U11" s="348"/>
      <c r="V11" s="299"/>
      <c r="W11" s="306"/>
      <c r="X11" s="303"/>
      <c r="Y11" s="297"/>
      <c r="Z11" s="297"/>
      <c r="AA11" s="289"/>
    </row>
    <row r="12" spans="1:27" x14ac:dyDescent="0.25">
      <c r="A12" s="329"/>
      <c r="B12" s="332"/>
      <c r="C12" s="336"/>
      <c r="D12" s="337"/>
      <c r="E12" s="339"/>
      <c r="F12" s="342"/>
      <c r="G12" s="292"/>
      <c r="H12" s="299"/>
      <c r="I12" s="299"/>
      <c r="J12" s="299"/>
      <c r="K12" s="353"/>
      <c r="L12" s="299"/>
      <c r="M12" s="299"/>
      <c r="N12" s="297"/>
      <c r="O12" s="297"/>
      <c r="P12" s="303"/>
      <c r="Q12" s="306"/>
      <c r="R12" s="299"/>
      <c r="S12" s="299"/>
      <c r="T12" s="348"/>
      <c r="U12" s="348"/>
      <c r="V12" s="299"/>
      <c r="W12" s="306"/>
      <c r="X12" s="303"/>
      <c r="Y12" s="297"/>
      <c r="Z12" s="297"/>
      <c r="AA12" s="289"/>
    </row>
    <row r="13" spans="1:27" x14ac:dyDescent="0.25">
      <c r="A13" s="329"/>
      <c r="B13" s="332"/>
      <c r="C13" s="336"/>
      <c r="D13" s="337"/>
      <c r="E13" s="339"/>
      <c r="F13" s="342"/>
      <c r="G13" s="292"/>
      <c r="H13" s="299"/>
      <c r="I13" s="299"/>
      <c r="J13" s="299"/>
      <c r="K13" s="353"/>
      <c r="L13" s="299"/>
      <c r="M13" s="299"/>
      <c r="N13" s="297"/>
      <c r="O13" s="297"/>
      <c r="P13" s="303"/>
      <c r="Q13" s="306"/>
      <c r="R13" s="299"/>
      <c r="S13" s="299"/>
      <c r="T13" s="348"/>
      <c r="U13" s="348"/>
      <c r="V13" s="299"/>
      <c r="W13" s="306"/>
      <c r="X13" s="303"/>
      <c r="Y13" s="297"/>
      <c r="Z13" s="297"/>
      <c r="AA13" s="289"/>
    </row>
    <row r="14" spans="1:27" x14ac:dyDescent="0.25">
      <c r="A14" s="329"/>
      <c r="B14" s="332"/>
      <c r="C14" s="336"/>
      <c r="D14" s="337"/>
      <c r="E14" s="339"/>
      <c r="F14" s="342"/>
      <c r="G14" s="292"/>
      <c r="H14" s="299"/>
      <c r="I14" s="299"/>
      <c r="J14" s="299"/>
      <c r="K14" s="353"/>
      <c r="L14" s="299"/>
      <c r="M14" s="299"/>
      <c r="N14" s="297"/>
      <c r="O14" s="297"/>
      <c r="P14" s="303"/>
      <c r="Q14" s="306"/>
      <c r="R14" s="299"/>
      <c r="S14" s="299"/>
      <c r="T14" s="348"/>
      <c r="U14" s="348"/>
      <c r="V14" s="299"/>
      <c r="W14" s="306"/>
      <c r="X14" s="303"/>
      <c r="Y14" s="297"/>
      <c r="Z14" s="297"/>
      <c r="AA14" s="289"/>
    </row>
    <row r="15" spans="1:27" ht="15.75" x14ac:dyDescent="0.25">
      <c r="A15" s="329"/>
      <c r="B15" s="332"/>
      <c r="C15" s="57" t="s">
        <v>41</v>
      </c>
      <c r="D15" s="58" t="s">
        <v>42</v>
      </c>
      <c r="E15" s="340"/>
      <c r="F15" s="343"/>
      <c r="G15" s="293"/>
      <c r="H15" s="300"/>
      <c r="I15" s="301"/>
      <c r="J15" s="301"/>
      <c r="K15" s="354"/>
      <c r="L15" s="300"/>
      <c r="M15" s="300"/>
      <c r="N15" s="298"/>
      <c r="O15" s="298"/>
      <c r="P15" s="304"/>
      <c r="Q15" s="307"/>
      <c r="R15" s="300"/>
      <c r="S15" s="300"/>
      <c r="T15" s="349"/>
      <c r="U15" s="349"/>
      <c r="V15" s="300"/>
      <c r="W15" s="307"/>
      <c r="X15" s="304"/>
      <c r="Y15" s="298"/>
      <c r="Z15" s="298"/>
      <c r="AA15" s="290"/>
    </row>
    <row r="16" spans="1:27" ht="16.5" thickBot="1" x14ac:dyDescent="0.3">
      <c r="A16" s="330"/>
      <c r="B16" s="333"/>
      <c r="C16" s="59" t="s">
        <v>21</v>
      </c>
      <c r="D16" s="60" t="s">
        <v>21</v>
      </c>
      <c r="E16" s="61"/>
      <c r="F16" s="62"/>
      <c r="G16" s="63" t="s">
        <v>43</v>
      </c>
      <c r="H16" s="64" t="s">
        <v>43</v>
      </c>
      <c r="I16" s="65" t="s">
        <v>43</v>
      </c>
      <c r="J16" s="66" t="s">
        <v>43</v>
      </c>
      <c r="K16" s="67" t="s">
        <v>43</v>
      </c>
      <c r="L16" s="68" t="s">
        <v>8</v>
      </c>
      <c r="M16" s="64" t="s">
        <v>8</v>
      </c>
      <c r="N16" s="69"/>
      <c r="O16" s="70" t="s">
        <v>44</v>
      </c>
      <c r="P16" s="70"/>
      <c r="Q16" s="64"/>
      <c r="R16" s="71"/>
      <c r="S16" s="72"/>
      <c r="T16" s="71" t="s">
        <v>8</v>
      </c>
      <c r="U16" s="69" t="s">
        <v>4</v>
      </c>
      <c r="V16" s="69" t="s">
        <v>8</v>
      </c>
      <c r="W16" s="69" t="s">
        <v>8</v>
      </c>
      <c r="X16" s="69"/>
      <c r="Y16" s="69"/>
      <c r="Z16" s="69"/>
      <c r="AA16" s="291"/>
    </row>
    <row r="17" spans="1:27" x14ac:dyDescent="0.25">
      <c r="A17" s="73"/>
      <c r="B17" s="74"/>
      <c r="C17" s="75"/>
      <c r="D17" s="75"/>
      <c r="E17" s="76"/>
      <c r="F17" s="77"/>
      <c r="G17" s="78"/>
      <c r="H17" s="79"/>
      <c r="I17" s="80"/>
      <c r="J17" s="81"/>
      <c r="K17" s="82"/>
      <c r="L17" s="79"/>
      <c r="M17" s="79"/>
      <c r="N17" s="79"/>
      <c r="O17" s="83"/>
      <c r="P17" s="83"/>
      <c r="Q17" s="79"/>
      <c r="R17" s="79"/>
      <c r="S17" s="84"/>
      <c r="T17" s="83"/>
      <c r="U17" s="83"/>
      <c r="V17" s="83"/>
      <c r="W17" s="83"/>
      <c r="X17" s="83"/>
      <c r="Y17" s="83"/>
      <c r="Z17" s="83"/>
      <c r="AA17" s="85"/>
    </row>
    <row r="18" spans="1:27" x14ac:dyDescent="0.25">
      <c r="A18" s="86">
        <v>1</v>
      </c>
      <c r="B18" s="74" t="s">
        <v>94</v>
      </c>
      <c r="C18" s="87">
        <v>0</v>
      </c>
      <c r="D18" s="87">
        <v>4.9000000000000004</v>
      </c>
      <c r="E18" s="76"/>
      <c r="F18" s="77" t="s">
        <v>9</v>
      </c>
      <c r="G18" s="88">
        <f>H18+I18+J18+K18</f>
        <v>447</v>
      </c>
      <c r="H18" s="84">
        <v>16</v>
      </c>
      <c r="I18" s="89"/>
      <c r="J18" s="81">
        <v>431</v>
      </c>
      <c r="K18" s="82"/>
      <c r="L18" s="90">
        <f>M18*2</f>
        <v>9.8000000000000007</v>
      </c>
      <c r="M18" s="90">
        <f>D18-C18</f>
        <v>4.9000000000000004</v>
      </c>
      <c r="N18" s="84"/>
      <c r="O18" s="84">
        <v>12</v>
      </c>
      <c r="P18" s="84"/>
      <c r="Q18" s="84"/>
      <c r="R18" s="84"/>
      <c r="S18" s="84"/>
      <c r="T18" s="216">
        <f>L18+M18</f>
        <v>14.700000000000001</v>
      </c>
      <c r="U18" s="91">
        <f>O18</f>
        <v>12</v>
      </c>
      <c r="V18" s="91"/>
      <c r="W18" s="91"/>
      <c r="X18" s="91"/>
      <c r="Y18" s="91"/>
      <c r="Z18" s="91"/>
      <c r="AA18" s="1"/>
    </row>
    <row r="19" spans="1:27" x14ac:dyDescent="0.25">
      <c r="A19" s="86"/>
      <c r="B19" s="74"/>
      <c r="C19" s="87"/>
      <c r="D19" s="87"/>
      <c r="E19" s="76"/>
      <c r="F19" s="77"/>
      <c r="G19" s="88"/>
      <c r="H19" s="84"/>
      <c r="I19" s="89"/>
      <c r="J19" s="81"/>
      <c r="K19" s="82"/>
      <c r="L19" s="90"/>
      <c r="M19" s="90"/>
      <c r="N19" s="84"/>
      <c r="O19" s="84"/>
      <c r="P19" s="84"/>
      <c r="Q19" s="84"/>
      <c r="R19" s="84"/>
      <c r="S19" s="84"/>
      <c r="T19" s="216"/>
      <c r="U19" s="91"/>
      <c r="V19" s="91"/>
      <c r="W19" s="91"/>
      <c r="X19" s="91"/>
      <c r="Y19" s="91"/>
      <c r="Z19" s="91"/>
      <c r="AA19" s="1"/>
    </row>
    <row r="20" spans="1:27" x14ac:dyDescent="0.25">
      <c r="A20" s="86">
        <v>2</v>
      </c>
      <c r="B20" s="74" t="s">
        <v>96</v>
      </c>
      <c r="C20" s="87">
        <v>20.36</v>
      </c>
      <c r="D20" s="87">
        <v>21.376000000000001</v>
      </c>
      <c r="E20" s="76"/>
      <c r="F20" s="77" t="s">
        <v>9</v>
      </c>
      <c r="G20" s="88">
        <f t="shared" ref="G20:G24" si="0">H20+I20+J20+K20</f>
        <v>139</v>
      </c>
      <c r="H20" s="84"/>
      <c r="I20" s="89"/>
      <c r="J20" s="81">
        <v>139</v>
      </c>
      <c r="K20" s="82"/>
      <c r="L20" s="90">
        <f t="shared" ref="L20:L24" si="1">M20*2</f>
        <v>2.0320000000000036</v>
      </c>
      <c r="M20" s="90">
        <f t="shared" ref="M20:M24" si="2">D20-C20</f>
        <v>1.0160000000000018</v>
      </c>
      <c r="N20" s="84"/>
      <c r="O20" s="84"/>
      <c r="P20" s="84"/>
      <c r="Q20" s="84"/>
      <c r="R20" s="84"/>
      <c r="S20" s="84"/>
      <c r="T20" s="216">
        <f t="shared" ref="T20:T24" si="3">L20+M20</f>
        <v>3.0480000000000054</v>
      </c>
      <c r="U20" s="91"/>
      <c r="V20" s="91"/>
      <c r="W20" s="91"/>
      <c r="X20" s="91"/>
      <c r="Y20" s="91"/>
      <c r="Z20" s="91"/>
      <c r="AA20" s="92"/>
    </row>
    <row r="21" spans="1:27" x14ac:dyDescent="0.25">
      <c r="A21" s="172">
        <v>2</v>
      </c>
      <c r="B21" s="173" t="s">
        <v>96</v>
      </c>
      <c r="C21" s="174">
        <v>21.376000000000001</v>
      </c>
      <c r="D21" s="174">
        <v>21.408999999999999</v>
      </c>
      <c r="E21" s="176"/>
      <c r="F21" s="77" t="s">
        <v>9</v>
      </c>
      <c r="G21" s="88">
        <v>4</v>
      </c>
      <c r="H21" s="84"/>
      <c r="I21" s="177"/>
      <c r="J21" s="178">
        <v>4</v>
      </c>
      <c r="K21" s="82"/>
      <c r="L21" s="90"/>
      <c r="M21" s="90"/>
      <c r="N21" s="84"/>
      <c r="O21" s="84"/>
      <c r="P21" s="84"/>
      <c r="Q21" s="84"/>
      <c r="R21" s="84"/>
      <c r="S21" s="84"/>
      <c r="T21" s="226">
        <f>V21+W21</f>
        <v>9.8999999999993094E-2</v>
      </c>
      <c r="U21" s="179"/>
      <c r="V21" s="226">
        <f>W21*2</f>
        <v>6.5999999999995396E-2</v>
      </c>
      <c r="W21" s="226">
        <f>D21-C21</f>
        <v>3.2999999999997698E-2</v>
      </c>
      <c r="X21" s="179"/>
      <c r="Y21" s="179"/>
      <c r="Z21" s="179"/>
      <c r="AA21" s="180"/>
    </row>
    <row r="22" spans="1:27" x14ac:dyDescent="0.25">
      <c r="A22" s="86">
        <v>2</v>
      </c>
      <c r="B22" s="74" t="s">
        <v>96</v>
      </c>
      <c r="C22" s="87">
        <v>21.408999999999999</v>
      </c>
      <c r="D22" s="87">
        <v>25.14</v>
      </c>
      <c r="E22" s="76"/>
      <c r="F22" s="77" t="s">
        <v>9</v>
      </c>
      <c r="G22" s="88">
        <f t="shared" si="0"/>
        <v>532</v>
      </c>
      <c r="H22" s="84"/>
      <c r="I22" s="89"/>
      <c r="J22" s="81">
        <v>532</v>
      </c>
      <c r="K22" s="82"/>
      <c r="L22" s="90">
        <f t="shared" si="1"/>
        <v>7.4620000000000033</v>
      </c>
      <c r="M22" s="90">
        <f t="shared" si="2"/>
        <v>3.7310000000000016</v>
      </c>
      <c r="N22" s="84"/>
      <c r="O22" s="84"/>
      <c r="P22" s="84"/>
      <c r="Q22" s="90"/>
      <c r="R22" s="90"/>
      <c r="S22" s="84"/>
      <c r="T22" s="216">
        <f t="shared" si="3"/>
        <v>11.193000000000005</v>
      </c>
      <c r="U22" s="91"/>
      <c r="V22" s="91"/>
      <c r="W22" s="91"/>
      <c r="X22" s="91"/>
      <c r="Y22" s="91"/>
      <c r="Z22" s="91"/>
      <c r="AA22" s="92"/>
    </row>
    <row r="23" spans="1:27" x14ac:dyDescent="0.25">
      <c r="A23" s="86"/>
      <c r="B23" s="74"/>
      <c r="C23" s="87"/>
      <c r="D23" s="87"/>
      <c r="E23" s="76"/>
      <c r="F23" s="77"/>
      <c r="G23" s="88"/>
      <c r="H23" s="84"/>
      <c r="I23" s="89"/>
      <c r="J23" s="81"/>
      <c r="K23" s="82"/>
      <c r="L23" s="90"/>
      <c r="M23" s="90"/>
      <c r="N23" s="84"/>
      <c r="O23" s="84"/>
      <c r="P23" s="84"/>
      <c r="Q23" s="84"/>
      <c r="R23" s="84"/>
      <c r="S23" s="84"/>
      <c r="T23" s="216"/>
      <c r="U23" s="216"/>
      <c r="V23" s="91"/>
      <c r="W23" s="91"/>
      <c r="X23" s="91"/>
      <c r="Y23" s="91"/>
      <c r="Z23" s="91"/>
      <c r="AA23" s="92"/>
    </row>
    <row r="24" spans="1:27" x14ac:dyDescent="0.25">
      <c r="A24" s="86">
        <v>3</v>
      </c>
      <c r="B24" s="74" t="s">
        <v>98</v>
      </c>
      <c r="C24" s="87">
        <v>18.170000000000002</v>
      </c>
      <c r="D24" s="93">
        <v>23.98</v>
      </c>
      <c r="E24" s="76"/>
      <c r="F24" s="77" t="s">
        <v>9</v>
      </c>
      <c r="G24" s="88">
        <f t="shared" si="0"/>
        <v>889</v>
      </c>
      <c r="H24" s="84"/>
      <c r="I24" s="89"/>
      <c r="J24" s="81">
        <v>889</v>
      </c>
      <c r="K24" s="82"/>
      <c r="L24" s="90">
        <f t="shared" si="1"/>
        <v>11.619999999999997</v>
      </c>
      <c r="M24" s="90">
        <f t="shared" si="2"/>
        <v>5.8099999999999987</v>
      </c>
      <c r="N24" s="84"/>
      <c r="O24" s="84"/>
      <c r="P24" s="84"/>
      <c r="Q24" s="84"/>
      <c r="R24" s="84"/>
      <c r="S24" s="84"/>
      <c r="T24" s="216">
        <f t="shared" si="3"/>
        <v>17.429999999999996</v>
      </c>
      <c r="U24" s="216"/>
      <c r="V24" s="91"/>
      <c r="W24" s="91"/>
      <c r="X24" s="91"/>
      <c r="Y24" s="91"/>
      <c r="Z24" s="91"/>
      <c r="AA24" s="92"/>
    </row>
    <row r="25" spans="1:27" x14ac:dyDescent="0.25">
      <c r="A25" s="86"/>
      <c r="B25" s="74"/>
      <c r="C25" s="87"/>
      <c r="D25" s="93"/>
      <c r="E25" s="76"/>
      <c r="F25" s="77"/>
      <c r="G25" s="88"/>
      <c r="H25" s="84"/>
      <c r="I25" s="89"/>
      <c r="J25" s="81"/>
      <c r="K25" s="82"/>
      <c r="L25" s="90"/>
      <c r="M25" s="90"/>
      <c r="N25" s="84"/>
      <c r="O25" s="84"/>
      <c r="P25" s="84"/>
      <c r="Q25" s="84"/>
      <c r="R25" s="84"/>
      <c r="S25" s="84"/>
      <c r="T25" s="216"/>
      <c r="U25" s="216"/>
      <c r="V25" s="91"/>
      <c r="W25" s="91"/>
      <c r="X25" s="91"/>
      <c r="Y25" s="91"/>
      <c r="Z25" s="91"/>
      <c r="AA25" s="1"/>
    </row>
    <row r="26" spans="1:27" x14ac:dyDescent="0.25">
      <c r="A26" s="86"/>
      <c r="B26" s="74"/>
      <c r="C26" s="87"/>
      <c r="D26" s="93"/>
      <c r="E26" s="76"/>
      <c r="F26" s="77"/>
      <c r="G26" s="88"/>
      <c r="H26" s="84"/>
      <c r="I26" s="89"/>
      <c r="J26" s="81"/>
      <c r="K26" s="82"/>
      <c r="L26" s="90"/>
      <c r="M26" s="90"/>
      <c r="N26" s="84"/>
      <c r="O26" s="84"/>
      <c r="P26" s="84"/>
      <c r="Q26" s="84"/>
      <c r="R26" s="84"/>
      <c r="S26" s="84"/>
      <c r="T26" s="216"/>
      <c r="U26" s="216"/>
      <c r="V26" s="91"/>
      <c r="W26" s="91"/>
      <c r="X26" s="91"/>
      <c r="Y26" s="91"/>
      <c r="Z26" s="91"/>
      <c r="AA26" s="92"/>
    </row>
    <row r="27" spans="1:27" x14ac:dyDescent="0.25">
      <c r="A27" s="86"/>
      <c r="B27" s="74"/>
      <c r="C27" s="87"/>
      <c r="D27" s="93"/>
      <c r="E27" s="76"/>
      <c r="F27" s="77"/>
      <c r="G27" s="88"/>
      <c r="H27" s="84"/>
      <c r="I27" s="89"/>
      <c r="J27" s="81"/>
      <c r="K27" s="82"/>
      <c r="L27" s="90"/>
      <c r="M27" s="90"/>
      <c r="N27" s="84"/>
      <c r="O27" s="84"/>
      <c r="P27" s="84"/>
      <c r="Q27" s="84"/>
      <c r="R27" s="84"/>
      <c r="S27" s="84"/>
      <c r="T27" s="216"/>
      <c r="U27" s="216"/>
      <c r="V27" s="91"/>
      <c r="W27" s="91"/>
      <c r="X27" s="91"/>
      <c r="Y27" s="91"/>
      <c r="Z27" s="91"/>
      <c r="AA27" s="92"/>
    </row>
    <row r="28" spans="1:27" x14ac:dyDescent="0.25">
      <c r="A28" s="86"/>
      <c r="B28" s="74"/>
      <c r="C28" s="87"/>
      <c r="D28" s="93"/>
      <c r="E28" s="76"/>
      <c r="F28" s="77"/>
      <c r="G28" s="88"/>
      <c r="H28" s="84"/>
      <c r="I28" s="89"/>
      <c r="J28" s="81"/>
      <c r="K28" s="82"/>
      <c r="L28" s="90"/>
      <c r="M28" s="90"/>
      <c r="N28" s="84"/>
      <c r="O28" s="84"/>
      <c r="P28" s="84"/>
      <c r="Q28" s="84"/>
      <c r="R28" s="84"/>
      <c r="S28" s="84"/>
      <c r="T28" s="91"/>
      <c r="U28" s="91"/>
      <c r="V28" s="91"/>
      <c r="W28" s="91"/>
      <c r="X28" s="91"/>
      <c r="Y28" s="91"/>
      <c r="Z28" s="91"/>
      <c r="AA28" s="1"/>
    </row>
    <row r="29" spans="1:27" x14ac:dyDescent="0.25">
      <c r="A29" s="86"/>
      <c r="B29" s="74"/>
      <c r="C29" s="87"/>
      <c r="D29" s="93"/>
      <c r="E29" s="76"/>
      <c r="F29" s="77"/>
      <c r="G29" s="88"/>
      <c r="H29" s="84"/>
      <c r="I29" s="89"/>
      <c r="J29" s="81"/>
      <c r="K29" s="82"/>
      <c r="L29" s="90"/>
      <c r="M29" s="90"/>
      <c r="N29" s="84"/>
      <c r="O29" s="84"/>
      <c r="P29" s="84"/>
      <c r="Q29" s="84"/>
      <c r="R29" s="84"/>
      <c r="S29" s="84"/>
      <c r="T29" s="91"/>
      <c r="U29" s="91"/>
      <c r="V29" s="91"/>
      <c r="W29" s="91"/>
      <c r="X29" s="91"/>
      <c r="Y29" s="91"/>
      <c r="Z29" s="91"/>
      <c r="AA29" s="1"/>
    </row>
    <row r="30" spans="1:27" x14ac:dyDescent="0.25">
      <c r="A30" s="86"/>
      <c r="B30" s="74"/>
      <c r="C30" s="87"/>
      <c r="D30" s="93"/>
      <c r="E30" s="76"/>
      <c r="F30" s="77"/>
      <c r="G30" s="88"/>
      <c r="H30" s="84"/>
      <c r="I30" s="89"/>
      <c r="J30" s="81"/>
      <c r="K30" s="82"/>
      <c r="L30" s="90"/>
      <c r="M30" s="90"/>
      <c r="N30" s="84"/>
      <c r="O30" s="84"/>
      <c r="P30" s="84"/>
      <c r="Q30" s="84"/>
      <c r="R30" s="84"/>
      <c r="S30" s="84"/>
      <c r="T30" s="91"/>
      <c r="U30" s="91"/>
      <c r="V30" s="91"/>
      <c r="W30" s="91"/>
      <c r="X30" s="91"/>
      <c r="Y30" s="91"/>
      <c r="Z30" s="91"/>
      <c r="AA30" s="1"/>
    </row>
    <row r="31" spans="1:27" x14ac:dyDescent="0.25">
      <c r="A31" s="86"/>
      <c r="B31" s="74"/>
      <c r="C31" s="87"/>
      <c r="D31" s="93"/>
      <c r="E31" s="76"/>
      <c r="F31" s="77"/>
      <c r="G31" s="88"/>
      <c r="H31" s="84"/>
      <c r="I31" s="89"/>
      <c r="J31" s="81"/>
      <c r="K31" s="82"/>
      <c r="L31" s="90"/>
      <c r="M31" s="90"/>
      <c r="N31" s="84"/>
      <c r="O31" s="84"/>
      <c r="P31" s="84"/>
      <c r="Q31" s="84"/>
      <c r="R31" s="84"/>
      <c r="S31" s="84"/>
      <c r="T31" s="91"/>
      <c r="U31" s="91"/>
      <c r="V31" s="91"/>
      <c r="W31" s="91"/>
      <c r="X31" s="91"/>
      <c r="Y31" s="91"/>
      <c r="Z31" s="91"/>
      <c r="AA31" s="92"/>
    </row>
    <row r="32" spans="1:27" x14ac:dyDescent="0.25">
      <c r="A32" s="86"/>
      <c r="B32" s="74"/>
      <c r="C32" s="87"/>
      <c r="D32" s="93"/>
      <c r="E32" s="76"/>
      <c r="F32" s="77"/>
      <c r="G32" s="88"/>
      <c r="H32" s="84"/>
      <c r="I32" s="89"/>
      <c r="J32" s="81"/>
      <c r="K32" s="82"/>
      <c r="L32" s="90"/>
      <c r="M32" s="90"/>
      <c r="N32" s="84"/>
      <c r="O32" s="84"/>
      <c r="P32" s="84"/>
      <c r="Q32" s="84"/>
      <c r="R32" s="84"/>
      <c r="S32" s="84"/>
      <c r="T32" s="91"/>
      <c r="U32" s="91"/>
      <c r="V32" s="91"/>
      <c r="W32" s="91"/>
      <c r="X32" s="91"/>
      <c r="Y32" s="91"/>
      <c r="Z32" s="91"/>
      <c r="AA32" s="92"/>
    </row>
    <row r="33" spans="1:27" x14ac:dyDescent="0.25">
      <c r="A33" s="86"/>
      <c r="B33" s="74"/>
      <c r="C33" s="87"/>
      <c r="D33" s="93"/>
      <c r="E33" s="76"/>
      <c r="F33" s="77"/>
      <c r="G33" s="88"/>
      <c r="H33" s="84"/>
      <c r="I33" s="89"/>
      <c r="J33" s="81"/>
      <c r="K33" s="82"/>
      <c r="L33" s="90"/>
      <c r="M33" s="90"/>
      <c r="N33" s="84"/>
      <c r="O33" s="84"/>
      <c r="P33" s="84"/>
      <c r="Q33" s="84"/>
      <c r="R33" s="84"/>
      <c r="S33" s="84"/>
      <c r="T33" s="91"/>
      <c r="U33" s="91"/>
      <c r="V33" s="91"/>
      <c r="W33" s="91"/>
      <c r="X33" s="91"/>
      <c r="Y33" s="91"/>
      <c r="Z33" s="91"/>
      <c r="AA33" s="92"/>
    </row>
    <row r="34" spans="1:27" x14ac:dyDescent="0.25">
      <c r="A34" s="86"/>
      <c r="B34" s="74"/>
      <c r="C34" s="87"/>
      <c r="D34" s="93"/>
      <c r="E34" s="76"/>
      <c r="F34" s="77"/>
      <c r="G34" s="88"/>
      <c r="H34" s="84"/>
      <c r="I34" s="89"/>
      <c r="J34" s="81"/>
      <c r="K34" s="82"/>
      <c r="L34" s="90"/>
      <c r="M34" s="90"/>
      <c r="N34" s="84"/>
      <c r="O34" s="84"/>
      <c r="P34" s="84"/>
      <c r="Q34" s="84"/>
      <c r="R34" s="84"/>
      <c r="S34" s="84"/>
      <c r="T34" s="91"/>
      <c r="U34" s="91"/>
      <c r="V34" s="91"/>
      <c r="W34" s="91"/>
      <c r="X34" s="91"/>
      <c r="Y34" s="91"/>
      <c r="Z34" s="91"/>
      <c r="AA34" s="92"/>
    </row>
    <row r="35" spans="1:27" x14ac:dyDescent="0.25">
      <c r="A35" s="86"/>
      <c r="B35" s="74"/>
      <c r="C35" s="87"/>
      <c r="D35" s="93"/>
      <c r="E35" s="76"/>
      <c r="F35" s="77"/>
      <c r="G35" s="88"/>
      <c r="H35" s="84"/>
      <c r="I35" s="89"/>
      <c r="J35" s="81"/>
      <c r="K35" s="82"/>
      <c r="L35" s="90"/>
      <c r="M35" s="90"/>
      <c r="N35" s="84"/>
      <c r="O35" s="84"/>
      <c r="P35" s="84"/>
      <c r="Q35" s="84"/>
      <c r="R35" s="84"/>
      <c r="S35" s="84"/>
      <c r="T35" s="91"/>
      <c r="U35" s="91"/>
      <c r="V35" s="91"/>
      <c r="W35" s="91"/>
      <c r="X35" s="91"/>
      <c r="Y35" s="91"/>
      <c r="Z35" s="91"/>
      <c r="AA35" s="92"/>
    </row>
    <row r="36" spans="1:27" x14ac:dyDescent="0.25">
      <c r="A36" s="86"/>
      <c r="B36" s="74"/>
      <c r="C36" s="87"/>
      <c r="D36" s="93"/>
      <c r="E36" s="76"/>
      <c r="F36" s="77"/>
      <c r="G36" s="88"/>
      <c r="H36" s="84"/>
      <c r="I36" s="89"/>
      <c r="J36" s="81"/>
      <c r="K36" s="82"/>
      <c r="L36" s="90"/>
      <c r="M36" s="90"/>
      <c r="N36" s="84"/>
      <c r="O36" s="84"/>
      <c r="P36" s="84"/>
      <c r="Q36" s="84"/>
      <c r="R36" s="84"/>
      <c r="S36" s="84"/>
      <c r="T36" s="91"/>
      <c r="U36" s="91"/>
      <c r="V36" s="91"/>
      <c r="W36" s="91"/>
      <c r="X36" s="91"/>
      <c r="Y36" s="91"/>
      <c r="Z36" s="91"/>
      <c r="AA36" s="92"/>
    </row>
    <row r="37" spans="1:27" x14ac:dyDescent="0.25">
      <c r="A37" s="86"/>
      <c r="B37" s="74"/>
      <c r="C37" s="87"/>
      <c r="D37" s="93"/>
      <c r="E37" s="76"/>
      <c r="F37" s="77"/>
      <c r="G37" s="88"/>
      <c r="H37" s="84"/>
      <c r="I37" s="89"/>
      <c r="J37" s="81"/>
      <c r="K37" s="82"/>
      <c r="L37" s="90"/>
      <c r="M37" s="90"/>
      <c r="N37" s="84"/>
      <c r="O37" s="84"/>
      <c r="P37" s="84"/>
      <c r="Q37" s="84"/>
      <c r="R37" s="84"/>
      <c r="S37" s="84"/>
      <c r="T37" s="91"/>
      <c r="U37" s="91"/>
      <c r="V37" s="91"/>
      <c r="W37" s="91"/>
      <c r="X37" s="91"/>
      <c r="Y37" s="91"/>
      <c r="Z37" s="91"/>
      <c r="AA37" s="92"/>
    </row>
    <row r="38" spans="1:27" x14ac:dyDescent="0.25">
      <c r="A38" s="86"/>
      <c r="B38" s="74"/>
      <c r="C38" s="87"/>
      <c r="D38" s="93"/>
      <c r="E38" s="76"/>
      <c r="F38" s="77"/>
      <c r="G38" s="88"/>
      <c r="H38" s="84"/>
      <c r="I38" s="89"/>
      <c r="J38" s="81"/>
      <c r="K38" s="82"/>
      <c r="L38" s="90"/>
      <c r="M38" s="90"/>
      <c r="N38" s="84"/>
      <c r="O38" s="84"/>
      <c r="P38" s="84"/>
      <c r="Q38" s="84"/>
      <c r="R38" s="84"/>
      <c r="S38" s="84"/>
      <c r="T38" s="91"/>
      <c r="U38" s="91"/>
      <c r="V38" s="91"/>
      <c r="W38" s="91"/>
      <c r="X38" s="91"/>
      <c r="Y38" s="91"/>
      <c r="Z38" s="91"/>
      <c r="AA38" s="92"/>
    </row>
    <row r="39" spans="1:27" x14ac:dyDescent="0.25">
      <c r="A39" s="86"/>
      <c r="B39" s="74"/>
      <c r="C39" s="87"/>
      <c r="D39" s="93"/>
      <c r="E39" s="76"/>
      <c r="F39" s="77"/>
      <c r="G39" s="88"/>
      <c r="H39" s="84"/>
      <c r="I39" s="89"/>
      <c r="J39" s="81"/>
      <c r="K39" s="82"/>
      <c r="L39" s="90"/>
      <c r="M39" s="90"/>
      <c r="N39" s="84"/>
      <c r="O39" s="84"/>
      <c r="P39" s="84"/>
      <c r="Q39" s="84"/>
      <c r="R39" s="84"/>
      <c r="S39" s="84"/>
      <c r="T39" s="91"/>
      <c r="U39" s="91"/>
      <c r="V39" s="91"/>
      <c r="W39" s="91"/>
      <c r="X39" s="91"/>
      <c r="Y39" s="91"/>
      <c r="Z39" s="91"/>
      <c r="AA39" s="1"/>
    </row>
    <row r="40" spans="1:27" x14ac:dyDescent="0.25">
      <c r="A40" s="86"/>
      <c r="B40" s="74"/>
      <c r="C40" s="87"/>
      <c r="D40" s="93"/>
      <c r="E40" s="76"/>
      <c r="F40" s="77"/>
      <c r="G40" s="88"/>
      <c r="H40" s="84"/>
      <c r="I40" s="89"/>
      <c r="J40" s="81"/>
      <c r="K40" s="82"/>
      <c r="L40" s="90"/>
      <c r="M40" s="90"/>
      <c r="N40" s="84"/>
      <c r="O40" s="84"/>
      <c r="P40" s="84"/>
      <c r="Q40" s="84"/>
      <c r="R40" s="84"/>
      <c r="S40" s="84"/>
      <c r="T40" s="91"/>
      <c r="U40" s="91"/>
      <c r="V40" s="91"/>
      <c r="W40" s="91"/>
      <c r="X40" s="91"/>
      <c r="Y40" s="91"/>
      <c r="Z40" s="91"/>
      <c r="AA40" s="85"/>
    </row>
    <row r="41" spans="1:27" x14ac:dyDescent="0.25">
      <c r="A41" s="86"/>
      <c r="B41" s="74"/>
      <c r="C41" s="87"/>
      <c r="D41" s="93"/>
      <c r="E41" s="76"/>
      <c r="F41" s="77"/>
      <c r="G41" s="88"/>
      <c r="H41" s="84"/>
      <c r="I41" s="89"/>
      <c r="J41" s="81"/>
      <c r="K41" s="82"/>
      <c r="L41" s="90"/>
      <c r="M41" s="90"/>
      <c r="N41" s="84"/>
      <c r="O41" s="84"/>
      <c r="P41" s="84"/>
      <c r="Q41" s="84"/>
      <c r="R41" s="84"/>
      <c r="S41" s="84"/>
      <c r="T41" s="91"/>
      <c r="U41" s="91"/>
      <c r="V41" s="91"/>
      <c r="W41" s="91"/>
      <c r="X41" s="91"/>
      <c r="Y41" s="91"/>
      <c r="Z41" s="91"/>
      <c r="AA41" s="85"/>
    </row>
    <row r="42" spans="1:27" x14ac:dyDescent="0.25">
      <c r="A42" s="86"/>
      <c r="B42" s="74"/>
      <c r="C42" s="87"/>
      <c r="D42" s="87"/>
      <c r="E42" s="76"/>
      <c r="F42" s="77"/>
      <c r="G42" s="88"/>
      <c r="H42" s="84"/>
      <c r="I42" s="89"/>
      <c r="J42" s="81"/>
      <c r="K42" s="82"/>
      <c r="L42" s="90"/>
      <c r="M42" s="90"/>
      <c r="N42" s="84"/>
      <c r="O42" s="84"/>
      <c r="P42" s="84"/>
      <c r="Q42" s="84"/>
      <c r="R42" s="84"/>
      <c r="S42" s="84"/>
      <c r="T42" s="91"/>
      <c r="U42" s="91"/>
      <c r="V42" s="91"/>
      <c r="W42" s="91"/>
      <c r="X42" s="91"/>
      <c r="Y42" s="91"/>
      <c r="Z42" s="91"/>
      <c r="AA42" s="1"/>
    </row>
    <row r="43" spans="1:27" x14ac:dyDescent="0.25">
      <c r="A43" s="86"/>
      <c r="B43" s="74"/>
      <c r="C43" s="87"/>
      <c r="D43" s="87"/>
      <c r="E43" s="76"/>
      <c r="F43" s="77"/>
      <c r="G43" s="88"/>
      <c r="H43" s="84"/>
      <c r="I43" s="89"/>
      <c r="J43" s="81"/>
      <c r="K43" s="82"/>
      <c r="L43" s="90"/>
      <c r="M43" s="90"/>
      <c r="N43" s="84"/>
      <c r="O43" s="84"/>
      <c r="P43" s="84"/>
      <c r="Q43" s="84"/>
      <c r="R43" s="84"/>
      <c r="S43" s="84"/>
      <c r="T43" s="91"/>
      <c r="U43" s="91"/>
      <c r="V43" s="91"/>
      <c r="W43" s="91"/>
      <c r="X43" s="91"/>
      <c r="Y43" s="91"/>
      <c r="Z43" s="91"/>
      <c r="AA43" s="1"/>
    </row>
    <row r="44" spans="1:27" x14ac:dyDescent="0.25">
      <c r="A44" s="86"/>
      <c r="B44" s="74"/>
      <c r="C44" s="87"/>
      <c r="D44" s="87"/>
      <c r="E44" s="76"/>
      <c r="F44" s="77"/>
      <c r="G44" s="88"/>
      <c r="H44" s="84"/>
      <c r="I44" s="89"/>
      <c r="J44" s="81"/>
      <c r="K44" s="82"/>
      <c r="L44" s="90"/>
      <c r="M44" s="90"/>
      <c r="N44" s="84"/>
      <c r="O44" s="84"/>
      <c r="P44" s="84"/>
      <c r="Q44" s="84"/>
      <c r="R44" s="84"/>
      <c r="S44" s="84"/>
      <c r="T44" s="91"/>
      <c r="U44" s="91"/>
      <c r="V44" s="91"/>
      <c r="W44" s="91"/>
      <c r="X44" s="91"/>
      <c r="Y44" s="91"/>
      <c r="Z44" s="91"/>
      <c r="AA44" s="92"/>
    </row>
    <row r="45" spans="1:27" x14ac:dyDescent="0.25">
      <c r="A45" s="86"/>
      <c r="B45" s="74"/>
      <c r="C45" s="87"/>
      <c r="D45" s="87"/>
      <c r="E45" s="76"/>
      <c r="F45" s="77"/>
      <c r="G45" s="88"/>
      <c r="H45" s="84"/>
      <c r="I45" s="89"/>
      <c r="J45" s="81"/>
      <c r="K45" s="82"/>
      <c r="L45" s="90"/>
      <c r="M45" s="90"/>
      <c r="N45" s="84"/>
      <c r="O45" s="84"/>
      <c r="P45" s="84"/>
      <c r="Q45" s="84"/>
      <c r="R45" s="84"/>
      <c r="S45" s="84"/>
      <c r="T45" s="91"/>
      <c r="U45" s="91"/>
      <c r="V45" s="91"/>
      <c r="W45" s="91"/>
      <c r="X45" s="91"/>
      <c r="Y45" s="91"/>
      <c r="Z45" s="91"/>
      <c r="AA45" s="92"/>
    </row>
    <row r="46" spans="1:27" x14ac:dyDescent="0.25">
      <c r="A46" s="86"/>
      <c r="B46" s="74"/>
      <c r="C46" s="87"/>
      <c r="D46" s="87"/>
      <c r="E46" s="76"/>
      <c r="F46" s="77"/>
      <c r="G46" s="88"/>
      <c r="H46" s="84"/>
      <c r="I46" s="89"/>
      <c r="J46" s="81"/>
      <c r="K46" s="82"/>
      <c r="L46" s="90"/>
      <c r="M46" s="90"/>
      <c r="N46" s="84"/>
      <c r="O46" s="84"/>
      <c r="P46" s="84"/>
      <c r="Q46" s="84"/>
      <c r="R46" s="84"/>
      <c r="S46" s="84"/>
      <c r="T46" s="91"/>
      <c r="U46" s="91"/>
      <c r="V46" s="91"/>
      <c r="W46" s="91"/>
      <c r="X46" s="91"/>
      <c r="Y46" s="91"/>
      <c r="Z46" s="91"/>
      <c r="AA46" s="92"/>
    </row>
    <row r="47" spans="1:27" x14ac:dyDescent="0.25">
      <c r="A47" s="86"/>
      <c r="B47" s="74"/>
      <c r="C47" s="87"/>
      <c r="D47" s="93"/>
      <c r="E47" s="76"/>
      <c r="F47" s="77"/>
      <c r="G47" s="88"/>
      <c r="H47" s="84"/>
      <c r="I47" s="89"/>
      <c r="J47" s="81"/>
      <c r="K47" s="82"/>
      <c r="L47" s="90"/>
      <c r="M47" s="90"/>
      <c r="N47" s="84"/>
      <c r="O47" s="84"/>
      <c r="P47" s="84"/>
      <c r="Q47" s="84"/>
      <c r="R47" s="84"/>
      <c r="S47" s="84"/>
      <c r="T47" s="91"/>
      <c r="U47" s="91"/>
      <c r="V47" s="91"/>
      <c r="W47" s="91"/>
      <c r="X47" s="91"/>
      <c r="Y47" s="91"/>
      <c r="Z47" s="91"/>
      <c r="AA47" s="92"/>
    </row>
    <row r="48" spans="1:27" x14ac:dyDescent="0.25">
      <c r="A48" s="86"/>
      <c r="B48" s="74"/>
      <c r="C48" s="87"/>
      <c r="D48" s="93"/>
      <c r="E48" s="76"/>
      <c r="F48" s="77"/>
      <c r="G48" s="88"/>
      <c r="H48" s="84"/>
      <c r="I48" s="89"/>
      <c r="J48" s="81"/>
      <c r="K48" s="82"/>
      <c r="L48" s="90"/>
      <c r="M48" s="90"/>
      <c r="N48" s="84"/>
      <c r="O48" s="84"/>
      <c r="P48" s="84"/>
      <c r="Q48" s="84"/>
      <c r="R48" s="84"/>
      <c r="S48" s="84"/>
      <c r="T48" s="91"/>
      <c r="U48" s="91"/>
      <c r="V48" s="91"/>
      <c r="W48" s="91"/>
      <c r="X48" s="91"/>
      <c r="Y48" s="91"/>
      <c r="Z48" s="91"/>
      <c r="AA48" s="1"/>
    </row>
    <row r="49" spans="1:27" x14ac:dyDescent="0.25">
      <c r="A49" s="86"/>
      <c r="B49" s="74"/>
      <c r="C49" s="87"/>
      <c r="D49" s="93"/>
      <c r="E49" s="76"/>
      <c r="F49" s="77"/>
      <c r="G49" s="88"/>
      <c r="H49" s="84"/>
      <c r="I49" s="89"/>
      <c r="J49" s="81"/>
      <c r="K49" s="82"/>
      <c r="L49" s="90"/>
      <c r="M49" s="90"/>
      <c r="N49" s="84"/>
      <c r="O49" s="84"/>
      <c r="P49" s="84"/>
      <c r="Q49" s="84"/>
      <c r="R49" s="84"/>
      <c r="S49" s="84"/>
      <c r="T49" s="91"/>
      <c r="U49" s="91"/>
      <c r="V49" s="91"/>
      <c r="W49" s="91"/>
      <c r="X49" s="91"/>
      <c r="Y49" s="91"/>
      <c r="Z49" s="91"/>
      <c r="AA49" s="92"/>
    </row>
    <row r="50" spans="1:27" x14ac:dyDescent="0.25">
      <c r="A50" s="86"/>
      <c r="B50" s="74"/>
      <c r="C50" s="87"/>
      <c r="D50" s="93"/>
      <c r="E50" s="76"/>
      <c r="F50" s="77"/>
      <c r="G50" s="88"/>
      <c r="H50" s="84"/>
      <c r="I50" s="89"/>
      <c r="J50" s="81"/>
      <c r="K50" s="82"/>
      <c r="L50" s="90"/>
      <c r="M50" s="90"/>
      <c r="N50" s="84"/>
      <c r="O50" s="84"/>
      <c r="P50" s="84"/>
      <c r="Q50" s="84"/>
      <c r="R50" s="84"/>
      <c r="S50" s="84"/>
      <c r="T50" s="91"/>
      <c r="U50" s="91"/>
      <c r="V50" s="91"/>
      <c r="W50" s="91"/>
      <c r="X50" s="91"/>
      <c r="Y50" s="91"/>
      <c r="Z50" s="91"/>
      <c r="AA50" s="92"/>
    </row>
    <row r="51" spans="1:27" x14ac:dyDescent="0.25">
      <c r="A51" s="86"/>
      <c r="B51" s="74"/>
      <c r="C51" s="87"/>
      <c r="D51" s="93"/>
      <c r="E51" s="76"/>
      <c r="F51" s="77"/>
      <c r="G51" s="88"/>
      <c r="H51" s="84"/>
      <c r="I51" s="89"/>
      <c r="J51" s="81"/>
      <c r="K51" s="82"/>
      <c r="L51" s="90"/>
      <c r="M51" s="90"/>
      <c r="N51" s="84"/>
      <c r="O51" s="84"/>
      <c r="P51" s="84"/>
      <c r="Q51" s="84"/>
      <c r="R51" s="84"/>
      <c r="S51" s="84"/>
      <c r="T51" s="91"/>
      <c r="U51" s="91"/>
      <c r="V51" s="91"/>
      <c r="W51" s="91"/>
      <c r="X51" s="91"/>
      <c r="Y51" s="91"/>
      <c r="Z51" s="91"/>
      <c r="AA51" s="92"/>
    </row>
    <row r="52" spans="1:27" x14ac:dyDescent="0.25">
      <c r="A52" s="172"/>
      <c r="B52" s="173"/>
      <c r="C52" s="174"/>
      <c r="D52" s="175"/>
      <c r="E52" s="176"/>
      <c r="F52" s="77"/>
      <c r="G52" s="88"/>
      <c r="H52" s="84"/>
      <c r="I52" s="177"/>
      <c r="J52" s="178"/>
      <c r="K52" s="82"/>
      <c r="L52" s="90"/>
      <c r="M52" s="90"/>
      <c r="N52" s="84"/>
      <c r="O52" s="84"/>
      <c r="P52" s="84"/>
      <c r="Q52" s="84"/>
      <c r="R52" s="84"/>
      <c r="S52" s="84"/>
      <c r="T52" s="179"/>
      <c r="U52" s="179"/>
      <c r="V52" s="179"/>
      <c r="W52" s="179"/>
      <c r="X52" s="179"/>
      <c r="Y52" s="179"/>
      <c r="Z52" s="179"/>
      <c r="AA52" s="180"/>
    </row>
    <row r="53" spans="1:27" x14ac:dyDescent="0.25">
      <c r="A53" s="86"/>
      <c r="B53" s="74"/>
      <c r="C53" s="87"/>
      <c r="D53" s="93"/>
      <c r="E53" s="76"/>
      <c r="F53" s="77"/>
      <c r="G53" s="88"/>
      <c r="H53" s="84"/>
      <c r="I53" s="89"/>
      <c r="J53" s="81"/>
      <c r="K53" s="82"/>
      <c r="L53" s="90"/>
      <c r="M53" s="90"/>
      <c r="N53" s="119"/>
      <c r="O53" s="84"/>
      <c r="P53" s="84"/>
      <c r="Q53" s="84"/>
      <c r="R53" s="84"/>
      <c r="S53" s="84"/>
      <c r="T53" s="91"/>
      <c r="U53" s="91"/>
      <c r="V53" s="91"/>
      <c r="W53" s="91"/>
      <c r="X53" s="91"/>
      <c r="Y53" s="91"/>
      <c r="Z53" s="91"/>
      <c r="AA53" s="1"/>
    </row>
    <row r="54" spans="1:27" x14ac:dyDescent="0.25">
      <c r="A54" s="86"/>
      <c r="B54" s="74"/>
      <c r="C54" s="87"/>
      <c r="D54" s="93"/>
      <c r="E54" s="76"/>
      <c r="F54" s="77"/>
      <c r="G54" s="88"/>
      <c r="H54" s="84"/>
      <c r="I54" s="89"/>
      <c r="J54" s="81"/>
      <c r="K54" s="82"/>
      <c r="L54" s="90"/>
      <c r="M54" s="90"/>
      <c r="N54" s="84"/>
      <c r="O54" s="84"/>
      <c r="P54" s="84"/>
      <c r="Q54" s="84"/>
      <c r="R54" s="84"/>
      <c r="S54" s="84"/>
      <c r="T54" s="91"/>
      <c r="U54" s="91"/>
      <c r="V54" s="91"/>
      <c r="W54" s="91"/>
      <c r="X54" s="91"/>
      <c r="Y54" s="91"/>
      <c r="Z54" s="91"/>
      <c r="AA54" s="1"/>
    </row>
    <row r="55" spans="1:27" x14ac:dyDescent="0.25">
      <c r="A55" s="86"/>
      <c r="B55" s="74"/>
      <c r="C55" s="87"/>
      <c r="D55" s="93"/>
      <c r="E55" s="76"/>
      <c r="F55" s="77"/>
      <c r="G55" s="88"/>
      <c r="H55" s="84"/>
      <c r="I55" s="89"/>
      <c r="J55" s="81"/>
      <c r="K55" s="82"/>
      <c r="L55" s="90"/>
      <c r="M55" s="90"/>
      <c r="N55" s="84"/>
      <c r="O55" s="84"/>
      <c r="P55" s="84"/>
      <c r="Q55" s="84"/>
      <c r="R55" s="84"/>
      <c r="S55" s="84"/>
      <c r="T55" s="91"/>
      <c r="U55" s="91"/>
      <c r="V55" s="91"/>
      <c r="W55" s="91"/>
      <c r="X55" s="91"/>
      <c r="Y55" s="91"/>
      <c r="Z55" s="91"/>
      <c r="AA55" s="1"/>
    </row>
    <row r="56" spans="1:27" x14ac:dyDescent="0.25">
      <c r="A56" s="86"/>
      <c r="B56" s="74"/>
      <c r="C56" s="87"/>
      <c r="D56" s="93"/>
      <c r="E56" s="76"/>
      <c r="F56" s="77"/>
      <c r="G56" s="88"/>
      <c r="H56" s="84"/>
      <c r="I56" s="89"/>
      <c r="J56" s="81"/>
      <c r="K56" s="82"/>
      <c r="L56" s="90"/>
      <c r="M56" s="90"/>
      <c r="N56" s="84"/>
      <c r="O56" s="84"/>
      <c r="P56" s="84"/>
      <c r="Q56" s="84"/>
      <c r="R56" s="84"/>
      <c r="S56" s="84"/>
      <c r="T56" s="91"/>
      <c r="U56" s="91"/>
      <c r="V56" s="91"/>
      <c r="W56" s="91"/>
      <c r="X56" s="91"/>
      <c r="Y56" s="91"/>
      <c r="Z56" s="91"/>
      <c r="AA56" s="92"/>
    </row>
    <row r="57" spans="1:27" x14ac:dyDescent="0.25">
      <c r="A57" s="86"/>
      <c r="B57" s="74"/>
      <c r="C57" s="87"/>
      <c r="D57" s="93"/>
      <c r="E57" s="76"/>
      <c r="F57" s="77"/>
      <c r="G57" s="88"/>
      <c r="H57" s="84"/>
      <c r="I57" s="89"/>
      <c r="J57" s="81"/>
      <c r="K57" s="82"/>
      <c r="L57" s="90"/>
      <c r="M57" s="90"/>
      <c r="N57" s="84"/>
      <c r="O57" s="84"/>
      <c r="P57" s="84"/>
      <c r="Q57" s="84"/>
      <c r="R57" s="84"/>
      <c r="S57" s="84"/>
      <c r="T57" s="91"/>
      <c r="U57" s="91"/>
      <c r="V57" s="91"/>
      <c r="W57" s="91"/>
      <c r="X57" s="91"/>
      <c r="Y57" s="91"/>
      <c r="Z57" s="91"/>
      <c r="AA57" s="92"/>
    </row>
    <row r="58" spans="1:27" ht="15.75" thickBot="1" x14ac:dyDescent="0.3">
      <c r="A58" s="94"/>
      <c r="B58" s="95"/>
      <c r="C58" s="96"/>
      <c r="D58" s="97"/>
      <c r="E58" s="98"/>
      <c r="F58" s="99"/>
      <c r="G58" s="100"/>
      <c r="H58" s="101"/>
      <c r="I58" s="102"/>
      <c r="J58" s="103"/>
      <c r="K58" s="104"/>
      <c r="L58" s="90"/>
      <c r="M58" s="90"/>
      <c r="N58" s="105"/>
      <c r="O58" s="105"/>
      <c r="P58" s="105"/>
      <c r="Q58" s="105"/>
      <c r="R58" s="105"/>
      <c r="S58" s="105"/>
      <c r="T58" s="106"/>
      <c r="U58" s="106"/>
      <c r="V58" s="106"/>
      <c r="W58" s="106"/>
      <c r="X58" s="106"/>
      <c r="Y58" s="106"/>
      <c r="Z58" s="106"/>
      <c r="AA58" s="107"/>
    </row>
    <row r="59" spans="1:27" x14ac:dyDescent="0.25">
      <c r="A59" s="325" t="s">
        <v>23</v>
      </c>
      <c r="B59" s="326"/>
      <c r="C59" s="326"/>
      <c r="D59" s="326"/>
      <c r="E59" s="327"/>
      <c r="F59" s="120" t="s">
        <v>9</v>
      </c>
      <c r="G59" s="121">
        <f>G18+G20+G21+G22+G24</f>
        <v>2011</v>
      </c>
      <c r="H59" s="350">
        <f>H18+J18+J20+J21+J22+J24</f>
        <v>2011</v>
      </c>
      <c r="I59" s="351"/>
      <c r="J59" s="351"/>
      <c r="K59" s="352"/>
      <c r="L59" s="122">
        <f>SUM(L17:L58)</f>
        <v>30.914000000000005</v>
      </c>
      <c r="M59" s="122">
        <f t="shared" ref="M59:U59" si="4">SUM(M17:M58)</f>
        <v>15.457000000000003</v>
      </c>
      <c r="N59" s="122"/>
      <c r="O59" s="122">
        <f t="shared" si="4"/>
        <v>12</v>
      </c>
      <c r="P59" s="122"/>
      <c r="Q59" s="122"/>
      <c r="R59" s="122"/>
      <c r="S59" s="122"/>
      <c r="T59" s="122">
        <f t="shared" si="4"/>
        <v>46.47</v>
      </c>
      <c r="U59" s="122">
        <f t="shared" si="4"/>
        <v>12</v>
      </c>
      <c r="V59" s="122">
        <f t="shared" ref="V59" si="5">SUM(V17:V58)</f>
        <v>6.5999999999995396E-2</v>
      </c>
      <c r="W59" s="122">
        <f t="shared" ref="W59" si="6">SUM(W17:W58)</f>
        <v>3.2999999999997698E-2</v>
      </c>
      <c r="X59" s="108"/>
      <c r="Y59" s="108"/>
      <c r="Z59" s="108"/>
      <c r="AA59" s="109"/>
    </row>
    <row r="60" spans="1:27" x14ac:dyDescent="0.25">
      <c r="A60" s="315"/>
      <c r="B60" s="315"/>
      <c r="C60" s="315"/>
      <c r="D60" s="315"/>
      <c r="E60" s="315"/>
      <c r="F60" s="181"/>
      <c r="G60" s="91"/>
      <c r="H60" s="328"/>
      <c r="I60" s="323"/>
      <c r="J60" s="323"/>
      <c r="K60" s="324"/>
      <c r="L60" s="112"/>
      <c r="M60" s="112"/>
      <c r="N60" s="91"/>
      <c r="O60" s="91"/>
      <c r="P60" s="91"/>
      <c r="Q60" s="91"/>
      <c r="R60" s="91"/>
      <c r="S60" s="91"/>
      <c r="T60" s="91"/>
      <c r="U60" s="179"/>
      <c r="V60" s="179"/>
      <c r="W60" s="179"/>
      <c r="X60" s="84"/>
      <c r="Y60" s="84"/>
      <c r="Z60" s="84"/>
      <c r="AA60" s="85"/>
    </row>
    <row r="61" spans="1:27" x14ac:dyDescent="0.25">
      <c r="A61" s="316"/>
      <c r="B61" s="317"/>
      <c r="C61" s="317"/>
      <c r="D61" s="317"/>
      <c r="E61" s="318"/>
      <c r="F61" s="110"/>
      <c r="G61" s="111"/>
      <c r="H61" s="322"/>
      <c r="I61" s="323"/>
      <c r="J61" s="323"/>
      <c r="K61" s="324"/>
      <c r="L61" s="112"/>
      <c r="M61" s="112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</row>
    <row r="62" spans="1:27" x14ac:dyDescent="0.25">
      <c r="A62" s="319" t="s">
        <v>45</v>
      </c>
      <c r="B62" s="320"/>
      <c r="C62" s="320"/>
      <c r="D62" s="320"/>
      <c r="E62" s="320"/>
      <c r="F62" s="321"/>
      <c r="G62" s="218">
        <f>G59</f>
        <v>2011</v>
      </c>
      <c r="H62" s="322">
        <f>H59</f>
        <v>2011</v>
      </c>
      <c r="I62" s="323"/>
      <c r="J62" s="323"/>
      <c r="K62" s="324"/>
      <c r="L62" s="219">
        <f t="shared" ref="L62:O62" si="7">L59</f>
        <v>30.914000000000005</v>
      </c>
      <c r="M62" s="220">
        <f t="shared" si="7"/>
        <v>15.457000000000003</v>
      </c>
      <c r="N62" s="179"/>
      <c r="O62" s="179">
        <f t="shared" si="7"/>
        <v>12</v>
      </c>
      <c r="P62" s="179"/>
      <c r="Q62" s="217"/>
      <c r="R62" s="179"/>
      <c r="S62" s="217"/>
      <c r="T62" s="112">
        <f>T59</f>
        <v>46.47</v>
      </c>
      <c r="U62" s="112">
        <f>U59</f>
        <v>12</v>
      </c>
      <c r="V62" s="112">
        <f t="shared" ref="V62:W62" si="8">V59</f>
        <v>6.5999999999995396E-2</v>
      </c>
      <c r="W62" s="112">
        <f t="shared" si="8"/>
        <v>3.2999999999997698E-2</v>
      </c>
      <c r="X62" s="91"/>
      <c r="Y62" s="91"/>
      <c r="Z62" s="91"/>
      <c r="AA62" s="107"/>
    </row>
    <row r="63" spans="1:27" x14ac:dyDescent="0.25">
      <c r="A63" s="311" t="s">
        <v>25</v>
      </c>
      <c r="B63" s="312"/>
      <c r="C63" s="312"/>
      <c r="D63" s="312"/>
      <c r="E63" s="312"/>
      <c r="F63" s="313"/>
      <c r="G63" s="113">
        <f>G62</f>
        <v>2011</v>
      </c>
      <c r="H63" s="314">
        <f>H62</f>
        <v>2011</v>
      </c>
      <c r="I63" s="314"/>
      <c r="J63" s="314"/>
      <c r="K63" s="314"/>
      <c r="L63" s="115">
        <f>L62</f>
        <v>30.914000000000005</v>
      </c>
      <c r="M63" s="115">
        <f>M62</f>
        <v>15.457000000000003</v>
      </c>
      <c r="N63" s="114"/>
      <c r="O63" s="114">
        <f t="shared" ref="O63" si="9">O62</f>
        <v>12</v>
      </c>
      <c r="P63" s="114"/>
      <c r="Q63" s="114"/>
      <c r="R63" s="114"/>
      <c r="S63" s="114"/>
      <c r="T63" s="115">
        <f>T59</f>
        <v>46.47</v>
      </c>
      <c r="U63" s="115">
        <f>U59</f>
        <v>12</v>
      </c>
      <c r="V63" s="115">
        <f t="shared" ref="V63:W63" si="10">V59</f>
        <v>6.5999999999995396E-2</v>
      </c>
      <c r="W63" s="115">
        <f t="shared" si="10"/>
        <v>3.2999999999997698E-2</v>
      </c>
      <c r="X63" s="227"/>
      <c r="Y63" s="114"/>
      <c r="Z63" s="114"/>
      <c r="AA63" s="116"/>
    </row>
  </sheetData>
  <mergeCells count="44">
    <mergeCell ref="H59:K59"/>
    <mergeCell ref="K4:K15"/>
    <mergeCell ref="E1:E15"/>
    <mergeCell ref="F1:F15"/>
    <mergeCell ref="L1:U1"/>
    <mergeCell ref="T2:T15"/>
    <mergeCell ref="U2:U15"/>
    <mergeCell ref="W3:W15"/>
    <mergeCell ref="X3:X15"/>
    <mergeCell ref="R3:R15"/>
    <mergeCell ref="S3:S15"/>
    <mergeCell ref="V3:V15"/>
    <mergeCell ref="O3:O15"/>
    <mergeCell ref="A63:F63"/>
    <mergeCell ref="H63:K63"/>
    <mergeCell ref="A60:E60"/>
    <mergeCell ref="L3:L15"/>
    <mergeCell ref="M3:M15"/>
    <mergeCell ref="N3:N15"/>
    <mergeCell ref="A61:E61"/>
    <mergeCell ref="A62:F62"/>
    <mergeCell ref="H62:K62"/>
    <mergeCell ref="A59:E59"/>
    <mergeCell ref="H60:K60"/>
    <mergeCell ref="H61:K61"/>
    <mergeCell ref="A1:A16"/>
    <mergeCell ref="B1:B16"/>
    <mergeCell ref="C1:D14"/>
    <mergeCell ref="V2:W2"/>
    <mergeCell ref="AA1:AA16"/>
    <mergeCell ref="G2:G15"/>
    <mergeCell ref="H2:K2"/>
    <mergeCell ref="L2:M2"/>
    <mergeCell ref="H3:I3"/>
    <mergeCell ref="G1:K1"/>
    <mergeCell ref="J3:K3"/>
    <mergeCell ref="Y3:Y15"/>
    <mergeCell ref="Z3:Z15"/>
    <mergeCell ref="H4:H15"/>
    <mergeCell ref="I4:I15"/>
    <mergeCell ref="J4:J15"/>
    <mergeCell ref="P3:P15"/>
    <mergeCell ref="Q3:Q15"/>
    <mergeCell ref="N2:S2"/>
  </mergeCells>
  <phoneticPr fontId="13" type="noConversion"/>
  <pageMargins left="0.7" right="0.7" top="0.75" bottom="0.75" header="0.3" footer="0.3"/>
  <ignoredErrors>
    <ignoredError sqref="I63:K6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AC174-A057-47C8-856E-1A47CD0D4950}">
  <dimension ref="A1:T59"/>
  <sheetViews>
    <sheetView zoomScaleNormal="100" workbookViewId="0">
      <selection activeCell="O15" sqref="O15"/>
    </sheetView>
  </sheetViews>
  <sheetFormatPr defaultRowHeight="15" x14ac:dyDescent="0.25"/>
  <cols>
    <col min="1" max="2" width="10.7109375" customWidth="1"/>
    <col min="3" max="3" width="20.7109375" customWidth="1"/>
    <col min="4" max="4" width="6.42578125" customWidth="1"/>
    <col min="5" max="5" width="25.28515625" customWidth="1"/>
    <col min="6" max="8" width="6.5703125" customWidth="1"/>
    <col min="9" max="9" width="19.28515625" customWidth="1"/>
    <col min="10" max="10" width="12.85546875" customWidth="1"/>
    <col min="11" max="14" width="10.7109375" customWidth="1"/>
    <col min="15" max="15" width="41.5703125" customWidth="1"/>
    <col min="16" max="20" width="10.85546875" customWidth="1"/>
  </cols>
  <sheetData>
    <row r="1" spans="1:20" ht="19.5" customHeight="1" x14ac:dyDescent="0.25">
      <c r="A1" s="397" t="s">
        <v>26</v>
      </c>
      <c r="B1" s="400" t="s">
        <v>0</v>
      </c>
      <c r="C1" s="400" t="s">
        <v>21</v>
      </c>
      <c r="D1" s="403" t="s">
        <v>46</v>
      </c>
      <c r="E1" s="406" t="s">
        <v>47</v>
      </c>
      <c r="F1" s="409" t="s">
        <v>48</v>
      </c>
      <c r="G1" s="410"/>
      <c r="H1" s="411"/>
      <c r="I1" s="425" t="s">
        <v>49</v>
      </c>
      <c r="J1" s="427" t="s">
        <v>19</v>
      </c>
      <c r="K1" s="123">
        <v>254</v>
      </c>
      <c r="L1" s="124">
        <v>407</v>
      </c>
      <c r="M1" s="124">
        <v>441</v>
      </c>
      <c r="N1" s="124">
        <v>644</v>
      </c>
      <c r="O1" s="358"/>
      <c r="P1" s="416"/>
      <c r="Q1" s="417"/>
      <c r="R1" s="417"/>
      <c r="S1" s="417"/>
      <c r="T1" s="418"/>
    </row>
    <row r="2" spans="1:20" ht="111" customHeight="1" x14ac:dyDescent="0.25">
      <c r="A2" s="398"/>
      <c r="B2" s="401"/>
      <c r="C2" s="401"/>
      <c r="D2" s="404"/>
      <c r="E2" s="407"/>
      <c r="F2" s="412"/>
      <c r="G2" s="413"/>
      <c r="H2" s="414"/>
      <c r="I2" s="426"/>
      <c r="J2" s="428"/>
      <c r="K2" s="361" t="s">
        <v>50</v>
      </c>
      <c r="L2" s="362" t="s">
        <v>61</v>
      </c>
      <c r="M2" s="362" t="s">
        <v>51</v>
      </c>
      <c r="N2" s="379" t="s">
        <v>36</v>
      </c>
      <c r="O2" s="359"/>
      <c r="P2" s="419"/>
      <c r="Q2" s="420"/>
      <c r="R2" s="420"/>
      <c r="S2" s="420"/>
      <c r="T2" s="421"/>
    </row>
    <row r="3" spans="1:20" x14ac:dyDescent="0.25">
      <c r="A3" s="398"/>
      <c r="B3" s="401"/>
      <c r="C3" s="401"/>
      <c r="D3" s="404"/>
      <c r="E3" s="407"/>
      <c r="F3" s="415" t="s">
        <v>52</v>
      </c>
      <c r="G3" s="415" t="s">
        <v>53</v>
      </c>
      <c r="H3" s="415" t="s">
        <v>54</v>
      </c>
      <c r="I3" s="426"/>
      <c r="J3" s="428"/>
      <c r="K3" s="361"/>
      <c r="L3" s="363"/>
      <c r="M3" s="363"/>
      <c r="N3" s="380"/>
      <c r="O3" s="359"/>
      <c r="P3" s="419"/>
      <c r="Q3" s="420"/>
      <c r="R3" s="420"/>
      <c r="S3" s="420"/>
      <c r="T3" s="421"/>
    </row>
    <row r="4" spans="1:20" ht="15.75" customHeight="1" x14ac:dyDescent="0.25">
      <c r="A4" s="398"/>
      <c r="B4" s="401"/>
      <c r="C4" s="401"/>
      <c r="D4" s="404"/>
      <c r="E4" s="407"/>
      <c r="F4" s="401"/>
      <c r="G4" s="401"/>
      <c r="H4" s="401"/>
      <c r="I4" s="426"/>
      <c r="J4" s="428"/>
      <c r="K4" s="361"/>
      <c r="L4" s="364"/>
      <c r="M4" s="364"/>
      <c r="N4" s="380"/>
      <c r="O4" s="359"/>
      <c r="P4" s="419"/>
      <c r="Q4" s="420"/>
      <c r="R4" s="420"/>
      <c r="S4" s="420"/>
      <c r="T4" s="421"/>
    </row>
    <row r="5" spans="1:20" ht="30" customHeight="1" x14ac:dyDescent="0.25">
      <c r="A5" s="398"/>
      <c r="B5" s="401"/>
      <c r="C5" s="401"/>
      <c r="D5" s="404"/>
      <c r="E5" s="407"/>
      <c r="F5" s="401"/>
      <c r="G5" s="401"/>
      <c r="H5" s="401"/>
      <c r="I5" s="426"/>
      <c r="J5" s="429"/>
      <c r="K5" s="125" t="s">
        <v>55</v>
      </c>
      <c r="L5" s="126" t="s">
        <v>56</v>
      </c>
      <c r="M5" s="126" t="s">
        <v>55</v>
      </c>
      <c r="N5" s="381"/>
      <c r="O5" s="360"/>
      <c r="P5" s="422"/>
      <c r="Q5" s="423"/>
      <c r="R5" s="423"/>
      <c r="S5" s="423"/>
      <c r="T5" s="424"/>
    </row>
    <row r="6" spans="1:20" ht="15.75" thickBot="1" x14ac:dyDescent="0.3">
      <c r="A6" s="399"/>
      <c r="B6" s="402"/>
      <c r="C6" s="402"/>
      <c r="D6" s="405"/>
      <c r="E6" s="408"/>
      <c r="F6" s="127" t="s">
        <v>4</v>
      </c>
      <c r="G6" s="127" t="s">
        <v>4</v>
      </c>
      <c r="H6" s="127" t="s">
        <v>4</v>
      </c>
      <c r="I6" s="128" t="s">
        <v>5</v>
      </c>
      <c r="J6" s="129"/>
      <c r="K6" s="130" t="s">
        <v>5</v>
      </c>
      <c r="L6" s="131" t="s">
        <v>6</v>
      </c>
      <c r="M6" s="131" t="s">
        <v>7</v>
      </c>
      <c r="N6" s="131" t="s">
        <v>4</v>
      </c>
      <c r="O6" s="131" t="s">
        <v>27</v>
      </c>
      <c r="P6" s="382" t="s">
        <v>57</v>
      </c>
      <c r="Q6" s="383"/>
      <c r="R6" s="383"/>
      <c r="S6" s="383"/>
      <c r="T6" s="384"/>
    </row>
    <row r="7" spans="1:20" x14ac:dyDescent="0.25">
      <c r="A7" s="132"/>
      <c r="B7" s="132"/>
      <c r="C7" s="133"/>
      <c r="D7" s="134"/>
      <c r="E7" s="135"/>
      <c r="F7" s="136"/>
      <c r="G7" s="136"/>
      <c r="H7" s="137"/>
      <c r="I7" s="138"/>
      <c r="J7" s="139"/>
      <c r="K7" s="140"/>
      <c r="L7" s="141"/>
      <c r="M7" s="141"/>
      <c r="N7" s="141"/>
      <c r="O7" s="142"/>
      <c r="P7" s="385"/>
      <c r="Q7" s="385"/>
      <c r="R7" s="385"/>
      <c r="S7" s="385"/>
      <c r="T7" s="386"/>
    </row>
    <row r="8" spans="1:20" x14ac:dyDescent="0.25">
      <c r="A8" s="143">
        <v>1</v>
      </c>
      <c r="B8" s="143">
        <v>125</v>
      </c>
      <c r="C8" s="144">
        <v>9.2889999999999997</v>
      </c>
      <c r="D8" s="145" t="s">
        <v>58</v>
      </c>
      <c r="E8" s="146" t="s">
        <v>63</v>
      </c>
      <c r="F8" s="147">
        <v>7</v>
      </c>
      <c r="G8" s="147">
        <v>29</v>
      </c>
      <c r="H8" s="148">
        <v>44</v>
      </c>
      <c r="I8" s="138">
        <f>((F8*G8)+((H8-G8)/2)^2)/9</f>
        <v>28.805555555555557</v>
      </c>
      <c r="J8" s="139" t="s">
        <v>9</v>
      </c>
      <c r="K8" s="149">
        <f>I8</f>
        <v>28.805555555555557</v>
      </c>
      <c r="L8" s="150">
        <f>I8*0.09</f>
        <v>2.5925000000000002</v>
      </c>
      <c r="M8" s="150">
        <f>I8*(1.5/36)</f>
        <v>1.2002314814814814</v>
      </c>
      <c r="N8" s="150"/>
      <c r="O8" s="151"/>
      <c r="P8" s="387"/>
      <c r="Q8" s="387"/>
      <c r="R8" s="387"/>
      <c r="S8" s="387"/>
      <c r="T8" s="388"/>
    </row>
    <row r="9" spans="1:20" x14ac:dyDescent="0.25">
      <c r="A9" s="143">
        <v>1</v>
      </c>
      <c r="B9" s="143">
        <v>125</v>
      </c>
      <c r="C9" s="144">
        <v>9.4559999999999995</v>
      </c>
      <c r="D9" s="145" t="s">
        <v>59</v>
      </c>
      <c r="E9" s="146" t="s">
        <v>64</v>
      </c>
      <c r="F9" s="147">
        <v>15</v>
      </c>
      <c r="G9" s="147">
        <v>17</v>
      </c>
      <c r="H9" s="148">
        <v>37</v>
      </c>
      <c r="I9" s="138">
        <f t="shared" ref="I9:I45" si="0">((F9*G9)+((H9-G9)/2)^2)/9</f>
        <v>39.444444444444443</v>
      </c>
      <c r="J9" s="139" t="s">
        <v>9</v>
      </c>
      <c r="K9" s="149">
        <f t="shared" ref="K9:K48" si="1">I9</f>
        <v>39.444444444444443</v>
      </c>
      <c r="L9" s="150">
        <f t="shared" ref="L9:L48" si="2">I9*0.09</f>
        <v>3.55</v>
      </c>
      <c r="M9" s="150">
        <f t="shared" ref="M9:M48" si="3">I9*(1.5/36)</f>
        <v>1.6435185185185184</v>
      </c>
      <c r="N9" s="150"/>
      <c r="O9" s="151"/>
      <c r="P9" s="387"/>
      <c r="Q9" s="387"/>
      <c r="R9" s="387"/>
      <c r="S9" s="387"/>
      <c r="T9" s="388"/>
    </row>
    <row r="10" spans="1:20" x14ac:dyDescent="0.25">
      <c r="A10" s="143">
        <v>1</v>
      </c>
      <c r="B10" s="143">
        <v>125</v>
      </c>
      <c r="C10" s="144">
        <v>9.6210000000000004</v>
      </c>
      <c r="D10" s="145" t="s">
        <v>58</v>
      </c>
      <c r="E10" s="146" t="s">
        <v>65</v>
      </c>
      <c r="F10" s="147">
        <v>3</v>
      </c>
      <c r="G10" s="147">
        <v>22</v>
      </c>
      <c r="H10" s="148">
        <v>32</v>
      </c>
      <c r="I10" s="138">
        <f t="shared" si="0"/>
        <v>10.111111111111111</v>
      </c>
      <c r="J10" s="139" t="s">
        <v>9</v>
      </c>
      <c r="K10" s="149">
        <f t="shared" si="1"/>
        <v>10.111111111111111</v>
      </c>
      <c r="L10" s="150">
        <f t="shared" si="2"/>
        <v>0.90999999999999992</v>
      </c>
      <c r="M10" s="150">
        <f t="shared" si="3"/>
        <v>0.42129629629629628</v>
      </c>
      <c r="N10" s="150"/>
      <c r="O10" s="151"/>
      <c r="P10" s="387"/>
      <c r="Q10" s="387"/>
      <c r="R10" s="387"/>
      <c r="S10" s="387"/>
      <c r="T10" s="388"/>
    </row>
    <row r="11" spans="1:20" x14ac:dyDescent="0.25">
      <c r="A11" s="143">
        <v>1</v>
      </c>
      <c r="B11" s="143">
        <v>125</v>
      </c>
      <c r="C11" s="144">
        <v>9.7230000000000008</v>
      </c>
      <c r="D11" s="145" t="s">
        <v>58</v>
      </c>
      <c r="E11" s="146" t="s">
        <v>66</v>
      </c>
      <c r="F11" s="147">
        <v>17</v>
      </c>
      <c r="G11" s="147">
        <v>37</v>
      </c>
      <c r="H11" s="148">
        <v>83</v>
      </c>
      <c r="I11" s="138">
        <f t="shared" si="0"/>
        <v>128.66666666666666</v>
      </c>
      <c r="J11" s="139" t="s">
        <v>9</v>
      </c>
      <c r="K11" s="149">
        <f t="shared" si="1"/>
        <v>128.66666666666666</v>
      </c>
      <c r="L11" s="150">
        <f t="shared" si="2"/>
        <v>11.579999999999998</v>
      </c>
      <c r="M11" s="150">
        <f t="shared" si="3"/>
        <v>5.3611111111111107</v>
      </c>
      <c r="N11" s="150"/>
      <c r="O11" s="151"/>
      <c r="P11" s="387"/>
      <c r="Q11" s="387"/>
      <c r="R11" s="387"/>
      <c r="S11" s="387"/>
      <c r="T11" s="388"/>
    </row>
    <row r="12" spans="1:20" x14ac:dyDescent="0.25">
      <c r="A12" s="143">
        <v>1</v>
      </c>
      <c r="B12" s="143">
        <v>125</v>
      </c>
      <c r="C12" s="144" t="s">
        <v>67</v>
      </c>
      <c r="D12" s="145" t="s">
        <v>58</v>
      </c>
      <c r="E12" s="146" t="s">
        <v>66</v>
      </c>
      <c r="F12" s="147">
        <v>11</v>
      </c>
      <c r="G12" s="147">
        <v>43</v>
      </c>
      <c r="H12" s="148">
        <v>86</v>
      </c>
      <c r="I12" s="138">
        <f t="shared" si="0"/>
        <v>103.91666666666667</v>
      </c>
      <c r="J12" s="139" t="s">
        <v>9</v>
      </c>
      <c r="K12" s="149">
        <f t="shared" si="1"/>
        <v>103.91666666666667</v>
      </c>
      <c r="L12" s="150">
        <f t="shared" si="2"/>
        <v>9.3525000000000009</v>
      </c>
      <c r="M12" s="150">
        <f t="shared" si="3"/>
        <v>4.3298611111111107</v>
      </c>
      <c r="N12" s="150">
        <v>18</v>
      </c>
      <c r="O12" s="151"/>
      <c r="P12" s="387"/>
      <c r="Q12" s="387"/>
      <c r="R12" s="387"/>
      <c r="S12" s="387"/>
      <c r="T12" s="388"/>
    </row>
    <row r="13" spans="1:20" x14ac:dyDescent="0.25">
      <c r="A13" s="143"/>
      <c r="B13" s="143"/>
      <c r="C13" s="144"/>
      <c r="D13" s="152"/>
      <c r="E13" s="153"/>
      <c r="F13" s="147"/>
      <c r="G13" s="147"/>
      <c r="H13" s="148"/>
      <c r="I13" s="138"/>
      <c r="J13" s="139"/>
      <c r="K13" s="149"/>
      <c r="L13" s="150"/>
      <c r="M13" s="150"/>
      <c r="N13" s="150"/>
      <c r="O13" s="151"/>
      <c r="P13" s="387"/>
      <c r="Q13" s="387"/>
      <c r="R13" s="387"/>
      <c r="S13" s="387"/>
      <c r="T13" s="388"/>
    </row>
    <row r="14" spans="1:20" x14ac:dyDescent="0.25">
      <c r="A14" s="143">
        <v>1</v>
      </c>
      <c r="B14" s="143">
        <v>125</v>
      </c>
      <c r="C14" s="144">
        <v>10.488</v>
      </c>
      <c r="D14" s="145" t="s">
        <v>59</v>
      </c>
      <c r="E14" s="153" t="s">
        <v>68</v>
      </c>
      <c r="F14" s="147">
        <v>2</v>
      </c>
      <c r="G14" s="147">
        <v>82</v>
      </c>
      <c r="H14" s="148">
        <v>104</v>
      </c>
      <c r="I14" s="138">
        <f t="shared" si="0"/>
        <v>31.666666666666668</v>
      </c>
      <c r="J14" s="139" t="s">
        <v>9</v>
      </c>
      <c r="K14" s="149">
        <f t="shared" si="1"/>
        <v>31.666666666666668</v>
      </c>
      <c r="L14" s="150">
        <f t="shared" si="2"/>
        <v>2.85</v>
      </c>
      <c r="M14" s="150">
        <f t="shared" si="3"/>
        <v>1.3194444444444444</v>
      </c>
      <c r="N14" s="150"/>
      <c r="O14" s="151"/>
      <c r="P14" s="387"/>
      <c r="Q14" s="387"/>
      <c r="R14" s="387"/>
      <c r="S14" s="387"/>
      <c r="T14" s="388"/>
    </row>
    <row r="15" spans="1:20" x14ac:dyDescent="0.25">
      <c r="A15" s="143">
        <v>1</v>
      </c>
      <c r="B15" s="143">
        <v>125</v>
      </c>
      <c r="C15" s="144">
        <v>10.502000000000001</v>
      </c>
      <c r="D15" s="145" t="s">
        <v>58</v>
      </c>
      <c r="E15" s="153" t="s">
        <v>66</v>
      </c>
      <c r="F15" s="147">
        <v>12</v>
      </c>
      <c r="G15" s="147">
        <v>48</v>
      </c>
      <c r="H15" s="148">
        <v>90</v>
      </c>
      <c r="I15" s="138">
        <f t="shared" si="0"/>
        <v>113</v>
      </c>
      <c r="J15" s="139" t="s">
        <v>9</v>
      </c>
      <c r="K15" s="149">
        <f t="shared" si="1"/>
        <v>113</v>
      </c>
      <c r="L15" s="150">
        <f t="shared" si="2"/>
        <v>10.17</v>
      </c>
      <c r="M15" s="150">
        <f t="shared" si="3"/>
        <v>4.708333333333333</v>
      </c>
      <c r="N15" s="150">
        <v>18</v>
      </c>
      <c r="O15" s="151"/>
      <c r="P15" s="387"/>
      <c r="Q15" s="387"/>
      <c r="R15" s="387"/>
      <c r="S15" s="387"/>
      <c r="T15" s="388"/>
    </row>
    <row r="16" spans="1:20" x14ac:dyDescent="0.25">
      <c r="A16" s="143">
        <v>1</v>
      </c>
      <c r="B16" s="143">
        <v>125</v>
      </c>
      <c r="C16" s="133">
        <v>10.577999999999999</v>
      </c>
      <c r="D16" s="145" t="s">
        <v>59</v>
      </c>
      <c r="E16" s="153" t="s">
        <v>69</v>
      </c>
      <c r="F16" s="147">
        <v>11</v>
      </c>
      <c r="G16" s="147">
        <v>33</v>
      </c>
      <c r="H16" s="148">
        <v>61</v>
      </c>
      <c r="I16" s="138">
        <f t="shared" si="0"/>
        <v>62.111111111111114</v>
      </c>
      <c r="J16" s="139" t="s">
        <v>9</v>
      </c>
      <c r="K16" s="149">
        <f t="shared" si="1"/>
        <v>62.111111111111114</v>
      </c>
      <c r="L16" s="150">
        <f t="shared" si="2"/>
        <v>5.59</v>
      </c>
      <c r="M16" s="150">
        <f t="shared" si="3"/>
        <v>2.5879629629629628</v>
      </c>
      <c r="N16" s="150"/>
      <c r="O16" s="151"/>
      <c r="P16" s="387"/>
      <c r="Q16" s="387"/>
      <c r="R16" s="387"/>
      <c r="S16" s="387"/>
      <c r="T16" s="388"/>
    </row>
    <row r="17" spans="1:20" x14ac:dyDescent="0.25">
      <c r="A17" s="143">
        <v>1</v>
      </c>
      <c r="B17" s="143">
        <v>125</v>
      </c>
      <c r="C17" s="133">
        <v>11.449</v>
      </c>
      <c r="D17" s="145" t="s">
        <v>58</v>
      </c>
      <c r="E17" s="153" t="s">
        <v>70</v>
      </c>
      <c r="F17" s="147">
        <v>10</v>
      </c>
      <c r="G17" s="147">
        <v>38</v>
      </c>
      <c r="H17" s="148">
        <v>68</v>
      </c>
      <c r="I17" s="138">
        <f t="shared" si="0"/>
        <v>67.222222222222229</v>
      </c>
      <c r="J17" s="139" t="s">
        <v>9</v>
      </c>
      <c r="K17" s="149">
        <f t="shared" si="1"/>
        <v>67.222222222222229</v>
      </c>
      <c r="L17" s="150">
        <f t="shared" si="2"/>
        <v>6.0500000000000007</v>
      </c>
      <c r="M17" s="150">
        <f t="shared" si="3"/>
        <v>2.800925925925926</v>
      </c>
      <c r="N17" s="150"/>
      <c r="O17" s="151"/>
      <c r="P17" s="387"/>
      <c r="Q17" s="387"/>
      <c r="R17" s="387"/>
      <c r="S17" s="387"/>
      <c r="T17" s="388"/>
    </row>
    <row r="18" spans="1:20" x14ac:dyDescent="0.25">
      <c r="A18" s="143">
        <v>1</v>
      </c>
      <c r="B18" s="143">
        <v>125</v>
      </c>
      <c r="C18" s="133">
        <v>11.792999999999999</v>
      </c>
      <c r="D18" s="145" t="s">
        <v>59</v>
      </c>
      <c r="E18" s="153" t="s">
        <v>71</v>
      </c>
      <c r="F18" s="147">
        <v>3</v>
      </c>
      <c r="G18" s="147">
        <v>41</v>
      </c>
      <c r="H18" s="148">
        <v>57</v>
      </c>
      <c r="I18" s="138">
        <f t="shared" si="0"/>
        <v>20.777777777777779</v>
      </c>
      <c r="J18" s="139" t="s">
        <v>9</v>
      </c>
      <c r="K18" s="149">
        <f t="shared" si="1"/>
        <v>20.777777777777779</v>
      </c>
      <c r="L18" s="150">
        <f t="shared" si="2"/>
        <v>1.87</v>
      </c>
      <c r="M18" s="150">
        <f t="shared" si="3"/>
        <v>0.8657407407407407</v>
      </c>
      <c r="N18" s="150"/>
      <c r="O18" s="151"/>
      <c r="P18" s="387"/>
      <c r="Q18" s="387"/>
      <c r="R18" s="387"/>
      <c r="S18" s="387"/>
      <c r="T18" s="388"/>
    </row>
    <row r="19" spans="1:20" x14ac:dyDescent="0.25">
      <c r="A19" s="143"/>
      <c r="B19" s="143"/>
      <c r="C19" s="133"/>
      <c r="D19" s="152"/>
      <c r="E19" s="153"/>
      <c r="F19" s="147"/>
      <c r="G19" s="147"/>
      <c r="H19" s="148"/>
      <c r="I19" s="138"/>
      <c r="J19" s="139"/>
      <c r="K19" s="149"/>
      <c r="L19" s="150"/>
      <c r="M19" s="150"/>
      <c r="N19" s="150"/>
      <c r="O19" s="151"/>
      <c r="P19" s="387"/>
      <c r="Q19" s="387"/>
      <c r="R19" s="387"/>
      <c r="S19" s="387"/>
      <c r="T19" s="388"/>
    </row>
    <row r="20" spans="1:20" x14ac:dyDescent="0.25">
      <c r="A20" s="143">
        <v>1</v>
      </c>
      <c r="B20" s="143">
        <v>125</v>
      </c>
      <c r="C20" s="133">
        <v>12.154</v>
      </c>
      <c r="D20" s="145" t="s">
        <v>59</v>
      </c>
      <c r="E20" s="153" t="s">
        <v>72</v>
      </c>
      <c r="F20" s="147">
        <v>9</v>
      </c>
      <c r="G20" s="147">
        <v>24</v>
      </c>
      <c r="H20" s="148">
        <v>55</v>
      </c>
      <c r="I20" s="138">
        <f t="shared" si="0"/>
        <v>50.694444444444443</v>
      </c>
      <c r="J20" s="139" t="s">
        <v>9</v>
      </c>
      <c r="K20" s="149">
        <f t="shared" si="1"/>
        <v>50.694444444444443</v>
      </c>
      <c r="L20" s="150">
        <f t="shared" si="2"/>
        <v>4.5625</v>
      </c>
      <c r="M20" s="150">
        <f t="shared" si="3"/>
        <v>2.1122685185185182</v>
      </c>
      <c r="N20" s="150"/>
      <c r="O20" s="151"/>
      <c r="P20" s="387"/>
      <c r="Q20" s="387"/>
      <c r="R20" s="387"/>
      <c r="S20" s="387"/>
      <c r="T20" s="388"/>
    </row>
    <row r="21" spans="1:20" x14ac:dyDescent="0.25">
      <c r="A21" s="143">
        <v>1</v>
      </c>
      <c r="B21" s="143">
        <v>125</v>
      </c>
      <c r="C21" s="133">
        <v>12.577999999999999</v>
      </c>
      <c r="D21" s="145" t="s">
        <v>59</v>
      </c>
      <c r="E21" s="153" t="s">
        <v>73</v>
      </c>
      <c r="F21" s="147">
        <v>4</v>
      </c>
      <c r="G21" s="147">
        <v>28</v>
      </c>
      <c r="H21" s="148">
        <v>40</v>
      </c>
      <c r="I21" s="138">
        <f t="shared" si="0"/>
        <v>16.444444444444443</v>
      </c>
      <c r="J21" s="139" t="s">
        <v>9</v>
      </c>
      <c r="K21" s="149">
        <f t="shared" si="1"/>
        <v>16.444444444444443</v>
      </c>
      <c r="L21" s="150">
        <f t="shared" si="2"/>
        <v>1.4799999999999998</v>
      </c>
      <c r="M21" s="150">
        <f t="shared" si="3"/>
        <v>0.68518518518518512</v>
      </c>
      <c r="N21" s="150"/>
      <c r="O21" s="151"/>
      <c r="P21" s="387"/>
      <c r="Q21" s="387"/>
      <c r="R21" s="387"/>
      <c r="S21" s="387"/>
      <c r="T21" s="388"/>
    </row>
    <row r="22" spans="1:20" x14ac:dyDescent="0.25">
      <c r="A22" s="143">
        <v>1</v>
      </c>
      <c r="B22" s="143">
        <v>125</v>
      </c>
      <c r="C22" s="133">
        <v>12.77</v>
      </c>
      <c r="D22" s="145" t="s">
        <v>58</v>
      </c>
      <c r="E22" s="153" t="s">
        <v>74</v>
      </c>
      <c r="F22" s="147">
        <v>10</v>
      </c>
      <c r="G22" s="147">
        <v>220</v>
      </c>
      <c r="H22" s="148">
        <v>280</v>
      </c>
      <c r="I22" s="138">
        <f t="shared" si="0"/>
        <v>344.44444444444446</v>
      </c>
      <c r="J22" s="139" t="s">
        <v>9</v>
      </c>
      <c r="K22" s="149">
        <f t="shared" si="1"/>
        <v>344.44444444444446</v>
      </c>
      <c r="L22" s="150">
        <f t="shared" si="2"/>
        <v>31</v>
      </c>
      <c r="M22" s="150">
        <f t="shared" si="3"/>
        <v>14.351851851851851</v>
      </c>
      <c r="N22" s="150"/>
      <c r="O22" s="151"/>
      <c r="P22" s="387"/>
      <c r="Q22" s="387"/>
      <c r="R22" s="387"/>
      <c r="S22" s="387"/>
      <c r="T22" s="388"/>
    </row>
    <row r="23" spans="1:20" x14ac:dyDescent="0.25">
      <c r="A23" s="143">
        <v>1</v>
      </c>
      <c r="B23" s="143">
        <v>125</v>
      </c>
      <c r="C23" s="133">
        <v>12.917999999999999</v>
      </c>
      <c r="D23" s="145" t="s">
        <v>58</v>
      </c>
      <c r="E23" s="153" t="s">
        <v>74</v>
      </c>
      <c r="F23" s="147">
        <v>5</v>
      </c>
      <c r="G23" s="147">
        <v>43</v>
      </c>
      <c r="H23" s="148">
        <v>75</v>
      </c>
      <c r="I23" s="138">
        <f t="shared" si="0"/>
        <v>52.333333333333336</v>
      </c>
      <c r="J23" s="139" t="s">
        <v>9</v>
      </c>
      <c r="K23" s="149">
        <f t="shared" si="1"/>
        <v>52.333333333333336</v>
      </c>
      <c r="L23" s="150">
        <f t="shared" si="2"/>
        <v>4.71</v>
      </c>
      <c r="M23" s="150">
        <f t="shared" si="3"/>
        <v>2.1805555555555554</v>
      </c>
      <c r="N23" s="150"/>
      <c r="O23" s="151"/>
      <c r="P23" s="387"/>
      <c r="Q23" s="387"/>
      <c r="R23" s="387"/>
      <c r="S23" s="387"/>
      <c r="T23" s="388"/>
    </row>
    <row r="24" spans="1:20" x14ac:dyDescent="0.25">
      <c r="A24" s="143">
        <v>1</v>
      </c>
      <c r="B24" s="143">
        <v>125</v>
      </c>
      <c r="C24" s="133">
        <v>13.045</v>
      </c>
      <c r="D24" s="145" t="s">
        <v>58</v>
      </c>
      <c r="E24" s="153" t="s">
        <v>75</v>
      </c>
      <c r="F24" s="147">
        <v>7</v>
      </c>
      <c r="G24" s="147">
        <v>31</v>
      </c>
      <c r="H24" s="148">
        <v>58</v>
      </c>
      <c r="I24" s="138">
        <f t="shared" si="0"/>
        <v>44.361111111111114</v>
      </c>
      <c r="J24" s="139" t="s">
        <v>9</v>
      </c>
      <c r="K24" s="149">
        <f t="shared" si="1"/>
        <v>44.361111111111114</v>
      </c>
      <c r="L24" s="150">
        <f t="shared" si="2"/>
        <v>3.9925000000000002</v>
      </c>
      <c r="M24" s="150">
        <f t="shared" si="3"/>
        <v>1.8483796296296298</v>
      </c>
      <c r="N24" s="150"/>
      <c r="O24" s="151"/>
      <c r="P24" s="387"/>
      <c r="Q24" s="387"/>
      <c r="R24" s="387"/>
      <c r="S24" s="387"/>
      <c r="T24" s="388"/>
    </row>
    <row r="25" spans="1:20" x14ac:dyDescent="0.25">
      <c r="A25" s="143"/>
      <c r="B25" s="132"/>
      <c r="C25" s="133"/>
      <c r="D25" s="152"/>
      <c r="E25" s="153"/>
      <c r="F25" s="147"/>
      <c r="G25" s="147"/>
      <c r="H25" s="148"/>
      <c r="I25" s="138"/>
      <c r="J25" s="139"/>
      <c r="K25" s="149"/>
      <c r="L25" s="150"/>
      <c r="M25" s="150"/>
      <c r="N25" s="150"/>
      <c r="O25" s="151"/>
      <c r="P25" s="387"/>
      <c r="Q25" s="387"/>
      <c r="R25" s="387"/>
      <c r="S25" s="387"/>
      <c r="T25" s="388"/>
    </row>
    <row r="26" spans="1:20" x14ac:dyDescent="0.25">
      <c r="A26" s="143">
        <v>1</v>
      </c>
      <c r="B26" s="143">
        <v>125</v>
      </c>
      <c r="C26" s="133">
        <v>13.143000000000001</v>
      </c>
      <c r="D26" s="152" t="s">
        <v>59</v>
      </c>
      <c r="E26" s="153" t="s">
        <v>76</v>
      </c>
      <c r="F26" s="147">
        <v>11</v>
      </c>
      <c r="G26" s="147">
        <v>11</v>
      </c>
      <c r="H26" s="148">
        <v>67</v>
      </c>
      <c r="I26" s="138">
        <f t="shared" si="0"/>
        <v>100.55555555555556</v>
      </c>
      <c r="J26" s="139" t="s">
        <v>9</v>
      </c>
      <c r="K26" s="149">
        <f t="shared" si="1"/>
        <v>100.55555555555556</v>
      </c>
      <c r="L26" s="150">
        <f t="shared" si="2"/>
        <v>9.0499999999999989</v>
      </c>
      <c r="M26" s="150">
        <f t="shared" si="3"/>
        <v>4.1898148148148149</v>
      </c>
      <c r="N26" s="150"/>
      <c r="O26" s="151"/>
      <c r="P26" s="387"/>
      <c r="Q26" s="387"/>
      <c r="R26" s="387"/>
      <c r="S26" s="387"/>
      <c r="T26" s="388"/>
    </row>
    <row r="27" spans="1:20" x14ac:dyDescent="0.25">
      <c r="A27" s="143">
        <v>1</v>
      </c>
      <c r="B27" s="143">
        <v>125</v>
      </c>
      <c r="C27" s="133">
        <v>14.584</v>
      </c>
      <c r="D27" s="152" t="s">
        <v>59</v>
      </c>
      <c r="E27" s="153" t="s">
        <v>77</v>
      </c>
      <c r="F27" s="147">
        <v>11</v>
      </c>
      <c r="G27" s="147">
        <v>60</v>
      </c>
      <c r="H27" s="148">
        <v>71</v>
      </c>
      <c r="I27" s="138">
        <f t="shared" si="0"/>
        <v>76.694444444444443</v>
      </c>
      <c r="J27" s="139" t="s">
        <v>9</v>
      </c>
      <c r="K27" s="149">
        <f t="shared" si="1"/>
        <v>76.694444444444443</v>
      </c>
      <c r="L27" s="150">
        <f t="shared" si="2"/>
        <v>6.9024999999999999</v>
      </c>
      <c r="M27" s="150">
        <f t="shared" si="3"/>
        <v>3.1956018518518516</v>
      </c>
      <c r="N27" s="150"/>
      <c r="O27" s="151"/>
      <c r="P27" s="387"/>
      <c r="Q27" s="387"/>
      <c r="R27" s="387"/>
      <c r="S27" s="387"/>
      <c r="T27" s="388"/>
    </row>
    <row r="28" spans="1:20" x14ac:dyDescent="0.25">
      <c r="A28" s="143">
        <v>1</v>
      </c>
      <c r="B28" s="143">
        <v>125</v>
      </c>
      <c r="C28" s="133">
        <v>14.706</v>
      </c>
      <c r="D28" s="152" t="s">
        <v>58</v>
      </c>
      <c r="E28" s="153" t="s">
        <v>78</v>
      </c>
      <c r="F28" s="147">
        <v>12</v>
      </c>
      <c r="G28" s="147">
        <v>69</v>
      </c>
      <c r="H28" s="148">
        <v>118</v>
      </c>
      <c r="I28" s="138">
        <f t="shared" si="0"/>
        <v>158.69444444444446</v>
      </c>
      <c r="J28" s="139" t="s">
        <v>9</v>
      </c>
      <c r="K28" s="149">
        <f t="shared" si="1"/>
        <v>158.69444444444446</v>
      </c>
      <c r="L28" s="150">
        <f t="shared" si="2"/>
        <v>14.282500000000001</v>
      </c>
      <c r="M28" s="150">
        <f t="shared" si="3"/>
        <v>6.612268518518519</v>
      </c>
      <c r="N28" s="150"/>
      <c r="O28" s="151"/>
      <c r="P28" s="387"/>
      <c r="Q28" s="387"/>
      <c r="R28" s="387"/>
      <c r="S28" s="387"/>
      <c r="T28" s="388"/>
    </row>
    <row r="29" spans="1:20" x14ac:dyDescent="0.25">
      <c r="A29" s="143"/>
      <c r="B29" s="143"/>
      <c r="C29" s="133"/>
      <c r="D29" s="152"/>
      <c r="E29" s="153"/>
      <c r="F29" s="147"/>
      <c r="G29" s="147"/>
      <c r="H29" s="148"/>
      <c r="I29" s="138"/>
      <c r="J29" s="139"/>
      <c r="K29" s="149"/>
      <c r="L29" s="150"/>
      <c r="M29" s="150"/>
      <c r="N29" s="150"/>
      <c r="O29" s="151"/>
      <c r="P29" s="389"/>
      <c r="Q29" s="389"/>
      <c r="R29" s="389"/>
      <c r="S29" s="389"/>
      <c r="T29" s="390"/>
    </row>
    <row r="30" spans="1:20" x14ac:dyDescent="0.25">
      <c r="A30" s="143">
        <v>2</v>
      </c>
      <c r="B30" s="143">
        <v>247</v>
      </c>
      <c r="C30" s="144">
        <v>1.5840000000000001</v>
      </c>
      <c r="D30" s="154" t="s">
        <v>59</v>
      </c>
      <c r="E30" s="153" t="s">
        <v>79</v>
      </c>
      <c r="F30" s="155">
        <v>21</v>
      </c>
      <c r="G30" s="155">
        <v>23</v>
      </c>
      <c r="H30" s="148">
        <v>64</v>
      </c>
      <c r="I30" s="156">
        <f t="shared" si="0"/>
        <v>100.36111111111111</v>
      </c>
      <c r="J30" s="139" t="s">
        <v>9</v>
      </c>
      <c r="K30" s="149">
        <f t="shared" si="1"/>
        <v>100.36111111111111</v>
      </c>
      <c r="L30" s="150">
        <f t="shared" si="2"/>
        <v>9.0325000000000006</v>
      </c>
      <c r="M30" s="150">
        <f t="shared" si="3"/>
        <v>4.1817129629629628</v>
      </c>
      <c r="N30" s="150">
        <v>10</v>
      </c>
      <c r="O30" s="151"/>
      <c r="P30" s="391"/>
      <c r="Q30" s="391"/>
      <c r="R30" s="391"/>
      <c r="S30" s="391"/>
      <c r="T30" s="392"/>
    </row>
    <row r="31" spans="1:20" x14ac:dyDescent="0.25">
      <c r="A31" s="143">
        <v>2</v>
      </c>
      <c r="B31" s="132">
        <v>247</v>
      </c>
      <c r="C31" s="133">
        <v>1.724</v>
      </c>
      <c r="D31" s="154" t="s">
        <v>58</v>
      </c>
      <c r="E31" s="153" t="s">
        <v>91</v>
      </c>
      <c r="F31" s="155">
        <v>3</v>
      </c>
      <c r="G31" s="155">
        <v>33</v>
      </c>
      <c r="H31" s="148">
        <v>44</v>
      </c>
      <c r="I31" s="156">
        <f t="shared" si="0"/>
        <v>14.361111111111111</v>
      </c>
      <c r="J31" s="139" t="s">
        <v>9</v>
      </c>
      <c r="K31" s="149">
        <f t="shared" si="1"/>
        <v>14.361111111111111</v>
      </c>
      <c r="L31" s="150">
        <f t="shared" si="2"/>
        <v>1.2925</v>
      </c>
      <c r="M31" s="150">
        <f t="shared" si="3"/>
        <v>0.59837962962962954</v>
      </c>
      <c r="N31" s="150"/>
      <c r="O31" s="151"/>
      <c r="P31" s="387"/>
      <c r="Q31" s="387"/>
      <c r="R31" s="387"/>
      <c r="S31" s="387"/>
      <c r="T31" s="388"/>
    </row>
    <row r="32" spans="1:20" x14ac:dyDescent="0.25">
      <c r="A32" s="143">
        <v>2</v>
      </c>
      <c r="B32" s="143">
        <v>247</v>
      </c>
      <c r="C32" s="133">
        <v>1.909</v>
      </c>
      <c r="D32" s="154" t="s">
        <v>59</v>
      </c>
      <c r="E32" s="133" t="s">
        <v>80</v>
      </c>
      <c r="F32" s="155">
        <v>20</v>
      </c>
      <c r="G32" s="155">
        <v>19</v>
      </c>
      <c r="H32" s="148">
        <v>50</v>
      </c>
      <c r="I32" s="156">
        <f t="shared" si="0"/>
        <v>68.916666666666671</v>
      </c>
      <c r="J32" s="139" t="s">
        <v>9</v>
      </c>
      <c r="K32" s="149">
        <f t="shared" si="1"/>
        <v>68.916666666666671</v>
      </c>
      <c r="L32" s="150">
        <f t="shared" si="2"/>
        <v>6.2025000000000006</v>
      </c>
      <c r="M32" s="150">
        <f t="shared" si="3"/>
        <v>2.8715277777777777</v>
      </c>
      <c r="N32" s="150">
        <v>14</v>
      </c>
      <c r="O32" s="151"/>
      <c r="P32" s="387"/>
      <c r="Q32" s="387"/>
      <c r="R32" s="387"/>
      <c r="S32" s="387"/>
      <c r="T32" s="388"/>
    </row>
    <row r="33" spans="1:20" x14ac:dyDescent="0.25">
      <c r="A33" s="143">
        <v>2</v>
      </c>
      <c r="B33" s="143">
        <v>247</v>
      </c>
      <c r="C33" s="133">
        <v>1.909</v>
      </c>
      <c r="D33" s="134" t="s">
        <v>58</v>
      </c>
      <c r="E33" s="133" t="s">
        <v>81</v>
      </c>
      <c r="F33" s="147">
        <v>22</v>
      </c>
      <c r="G33" s="147">
        <v>31</v>
      </c>
      <c r="H33" s="148">
        <v>100</v>
      </c>
      <c r="I33" s="156">
        <f t="shared" si="0"/>
        <v>208.02777777777777</v>
      </c>
      <c r="J33" s="139" t="s">
        <v>9</v>
      </c>
      <c r="K33" s="149">
        <f t="shared" si="1"/>
        <v>208.02777777777777</v>
      </c>
      <c r="L33" s="150">
        <f t="shared" si="2"/>
        <v>18.7225</v>
      </c>
      <c r="M33" s="150">
        <f t="shared" si="3"/>
        <v>8.6678240740740726</v>
      </c>
      <c r="N33" s="150"/>
      <c r="O33" s="151"/>
      <c r="P33" s="387"/>
      <c r="Q33" s="387"/>
      <c r="R33" s="387"/>
      <c r="S33" s="387"/>
      <c r="T33" s="388"/>
    </row>
    <row r="34" spans="1:20" x14ac:dyDescent="0.25">
      <c r="A34" s="143">
        <v>2</v>
      </c>
      <c r="B34" s="143">
        <v>247</v>
      </c>
      <c r="C34" s="133">
        <v>2.19</v>
      </c>
      <c r="D34" s="134" t="s">
        <v>59</v>
      </c>
      <c r="E34" s="133" t="s">
        <v>82</v>
      </c>
      <c r="F34" s="147">
        <v>5</v>
      </c>
      <c r="G34" s="147">
        <v>22</v>
      </c>
      <c r="H34" s="148">
        <v>33</v>
      </c>
      <c r="I34" s="156">
        <f t="shared" si="0"/>
        <v>15.583333333333334</v>
      </c>
      <c r="J34" s="139" t="s">
        <v>9</v>
      </c>
      <c r="K34" s="149">
        <f t="shared" si="1"/>
        <v>15.583333333333334</v>
      </c>
      <c r="L34" s="150">
        <f t="shared" si="2"/>
        <v>1.4025000000000001</v>
      </c>
      <c r="M34" s="150">
        <f t="shared" si="3"/>
        <v>0.64930555555555558</v>
      </c>
      <c r="N34" s="150"/>
      <c r="O34" s="151"/>
      <c r="P34" s="387"/>
      <c r="Q34" s="387"/>
      <c r="R34" s="387"/>
      <c r="S34" s="387"/>
      <c r="T34" s="388"/>
    </row>
    <row r="35" spans="1:20" x14ac:dyDescent="0.25">
      <c r="A35" s="143"/>
      <c r="B35" s="143"/>
      <c r="C35" s="133"/>
      <c r="D35" s="134"/>
      <c r="E35" s="133"/>
      <c r="F35" s="147"/>
      <c r="G35" s="147"/>
      <c r="H35" s="148"/>
      <c r="I35" s="156"/>
      <c r="J35" s="139"/>
      <c r="K35" s="149"/>
      <c r="L35" s="150"/>
      <c r="M35" s="150"/>
      <c r="N35" s="150"/>
      <c r="O35" s="151"/>
      <c r="P35" s="387"/>
      <c r="Q35" s="387"/>
      <c r="R35" s="387"/>
      <c r="S35" s="387"/>
      <c r="T35" s="388"/>
    </row>
    <row r="36" spans="1:20" x14ac:dyDescent="0.25">
      <c r="A36" s="143">
        <v>2</v>
      </c>
      <c r="B36" s="143">
        <v>247</v>
      </c>
      <c r="C36" s="133">
        <v>2.3809999999999998</v>
      </c>
      <c r="D36" s="134" t="s">
        <v>58</v>
      </c>
      <c r="E36" s="146" t="s">
        <v>83</v>
      </c>
      <c r="F36" s="147">
        <v>19</v>
      </c>
      <c r="G36" s="147">
        <v>15</v>
      </c>
      <c r="H36" s="148">
        <v>45</v>
      </c>
      <c r="I36" s="156">
        <f t="shared" si="0"/>
        <v>56.666666666666664</v>
      </c>
      <c r="J36" s="139" t="s">
        <v>9</v>
      </c>
      <c r="K36" s="149">
        <f t="shared" si="1"/>
        <v>56.666666666666664</v>
      </c>
      <c r="L36" s="150">
        <f t="shared" si="2"/>
        <v>5.0999999999999996</v>
      </c>
      <c r="M36" s="150">
        <f t="shared" si="3"/>
        <v>2.3611111111111107</v>
      </c>
      <c r="N36" s="150">
        <v>12</v>
      </c>
      <c r="O36" s="151"/>
      <c r="P36" s="387"/>
      <c r="Q36" s="387"/>
      <c r="R36" s="387"/>
      <c r="S36" s="387"/>
      <c r="T36" s="388"/>
    </row>
    <row r="37" spans="1:20" x14ac:dyDescent="0.25">
      <c r="A37" s="143">
        <v>2</v>
      </c>
      <c r="B37" s="132">
        <v>247</v>
      </c>
      <c r="C37" s="133">
        <v>2.5379999999999998</v>
      </c>
      <c r="D37" s="134" t="s">
        <v>59</v>
      </c>
      <c r="E37" s="146" t="s">
        <v>84</v>
      </c>
      <c r="F37" s="147">
        <v>3</v>
      </c>
      <c r="G37" s="147">
        <v>33</v>
      </c>
      <c r="H37" s="148">
        <v>45</v>
      </c>
      <c r="I37" s="156">
        <f t="shared" si="0"/>
        <v>15</v>
      </c>
      <c r="J37" s="139" t="s">
        <v>9</v>
      </c>
      <c r="K37" s="149">
        <f t="shared" si="1"/>
        <v>15</v>
      </c>
      <c r="L37" s="150">
        <f t="shared" si="2"/>
        <v>1.3499999999999999</v>
      </c>
      <c r="M37" s="150">
        <f t="shared" si="3"/>
        <v>0.625</v>
      </c>
      <c r="N37" s="150"/>
      <c r="O37" s="151"/>
      <c r="P37" s="387"/>
      <c r="Q37" s="387"/>
      <c r="R37" s="387"/>
      <c r="S37" s="387"/>
      <c r="T37" s="388"/>
    </row>
    <row r="38" spans="1:20" x14ac:dyDescent="0.25">
      <c r="A38" s="143">
        <v>2</v>
      </c>
      <c r="B38" s="143">
        <v>247</v>
      </c>
      <c r="C38" s="133">
        <v>3.28</v>
      </c>
      <c r="D38" s="134" t="s">
        <v>58</v>
      </c>
      <c r="E38" s="146" t="s">
        <v>85</v>
      </c>
      <c r="F38" s="147">
        <v>30</v>
      </c>
      <c r="G38" s="147">
        <v>20</v>
      </c>
      <c r="H38" s="148">
        <v>55</v>
      </c>
      <c r="I38" s="156">
        <f t="shared" si="0"/>
        <v>100.69444444444444</v>
      </c>
      <c r="J38" s="139" t="s">
        <v>9</v>
      </c>
      <c r="K38" s="149">
        <f t="shared" si="1"/>
        <v>100.69444444444444</v>
      </c>
      <c r="L38" s="150">
        <f t="shared" si="2"/>
        <v>9.0625</v>
      </c>
      <c r="M38" s="150">
        <f t="shared" si="3"/>
        <v>4.1956018518518512</v>
      </c>
      <c r="N38" s="150">
        <v>8</v>
      </c>
      <c r="O38" s="151"/>
      <c r="P38" s="387"/>
      <c r="Q38" s="387"/>
      <c r="R38" s="387"/>
      <c r="S38" s="387"/>
      <c r="T38" s="388"/>
    </row>
    <row r="39" spans="1:20" x14ac:dyDescent="0.25">
      <c r="A39" s="143">
        <v>2</v>
      </c>
      <c r="B39" s="143">
        <v>247</v>
      </c>
      <c r="C39" s="133">
        <v>3.5510000000000002</v>
      </c>
      <c r="D39" s="134" t="s">
        <v>59</v>
      </c>
      <c r="E39" s="146" t="s">
        <v>86</v>
      </c>
      <c r="F39" s="147">
        <v>36</v>
      </c>
      <c r="G39" s="147">
        <v>28</v>
      </c>
      <c r="H39" s="148">
        <v>90</v>
      </c>
      <c r="I39" s="156">
        <f t="shared" si="0"/>
        <v>218.77777777777777</v>
      </c>
      <c r="J39" s="139" t="s">
        <v>9</v>
      </c>
      <c r="K39" s="149">
        <f t="shared" si="1"/>
        <v>218.77777777777777</v>
      </c>
      <c r="L39" s="150">
        <f t="shared" si="2"/>
        <v>19.689999999999998</v>
      </c>
      <c r="M39" s="150">
        <f t="shared" si="3"/>
        <v>9.1157407407407405</v>
      </c>
      <c r="N39" s="150">
        <v>12</v>
      </c>
      <c r="O39" s="151"/>
      <c r="P39" s="387"/>
      <c r="Q39" s="387"/>
      <c r="R39" s="387"/>
      <c r="S39" s="387"/>
      <c r="T39" s="388"/>
    </row>
    <row r="40" spans="1:20" x14ac:dyDescent="0.25">
      <c r="A40" s="143">
        <v>2</v>
      </c>
      <c r="B40" s="143">
        <v>247</v>
      </c>
      <c r="C40" s="133">
        <v>4.8209999999999997</v>
      </c>
      <c r="D40" s="134" t="s">
        <v>59</v>
      </c>
      <c r="E40" s="146" t="s">
        <v>87</v>
      </c>
      <c r="F40" s="147">
        <v>38</v>
      </c>
      <c r="G40" s="147">
        <v>12</v>
      </c>
      <c r="H40" s="148">
        <v>46</v>
      </c>
      <c r="I40" s="156">
        <f t="shared" si="0"/>
        <v>82.777777777777771</v>
      </c>
      <c r="J40" s="139" t="s">
        <v>9</v>
      </c>
      <c r="K40" s="149">
        <f t="shared" si="1"/>
        <v>82.777777777777771</v>
      </c>
      <c r="L40" s="150">
        <f t="shared" si="2"/>
        <v>7.4499999999999993</v>
      </c>
      <c r="M40" s="150">
        <f t="shared" si="3"/>
        <v>3.4490740740740735</v>
      </c>
      <c r="N40" s="150"/>
      <c r="O40" s="151"/>
      <c r="P40" s="387"/>
      <c r="Q40" s="387"/>
      <c r="R40" s="387"/>
      <c r="S40" s="387"/>
      <c r="T40" s="388"/>
    </row>
    <row r="41" spans="1:20" x14ac:dyDescent="0.25">
      <c r="A41" s="132"/>
      <c r="B41" s="132"/>
      <c r="C41" s="133"/>
      <c r="D41" s="134"/>
      <c r="E41" s="146"/>
      <c r="F41" s="147"/>
      <c r="G41" s="147"/>
      <c r="H41" s="148"/>
      <c r="I41" s="156"/>
      <c r="J41" s="139"/>
      <c r="K41" s="149"/>
      <c r="L41" s="150"/>
      <c r="M41" s="150"/>
      <c r="N41" s="150"/>
      <c r="O41" s="151"/>
      <c r="P41" s="387"/>
      <c r="Q41" s="387"/>
      <c r="R41" s="387"/>
      <c r="S41" s="387"/>
      <c r="T41" s="388"/>
    </row>
    <row r="42" spans="1:20" x14ac:dyDescent="0.25">
      <c r="A42" s="143">
        <v>2</v>
      </c>
      <c r="B42" s="143">
        <v>247</v>
      </c>
      <c r="C42" s="133">
        <v>5.4950000000000001</v>
      </c>
      <c r="D42" s="134" t="s">
        <v>59</v>
      </c>
      <c r="E42" s="146" t="s">
        <v>88</v>
      </c>
      <c r="F42" s="147">
        <v>9</v>
      </c>
      <c r="G42" s="147">
        <v>24</v>
      </c>
      <c r="H42" s="148">
        <v>44</v>
      </c>
      <c r="I42" s="156">
        <f t="shared" si="0"/>
        <v>35.111111111111114</v>
      </c>
      <c r="J42" s="139" t="s">
        <v>9</v>
      </c>
      <c r="K42" s="149">
        <f t="shared" si="1"/>
        <v>35.111111111111114</v>
      </c>
      <c r="L42" s="150">
        <f t="shared" si="2"/>
        <v>3.16</v>
      </c>
      <c r="M42" s="150">
        <f t="shared" si="3"/>
        <v>1.462962962962963</v>
      </c>
      <c r="N42" s="150"/>
      <c r="O42" s="151"/>
      <c r="P42" s="387"/>
      <c r="Q42" s="387"/>
      <c r="R42" s="387"/>
      <c r="S42" s="387"/>
      <c r="T42" s="388"/>
    </row>
    <row r="43" spans="1:20" x14ac:dyDescent="0.25">
      <c r="A43" s="143">
        <v>2</v>
      </c>
      <c r="B43" s="132">
        <v>247</v>
      </c>
      <c r="C43" s="133">
        <v>5.8159999999999998</v>
      </c>
      <c r="D43" s="134" t="s">
        <v>59</v>
      </c>
      <c r="E43" s="146" t="s">
        <v>89</v>
      </c>
      <c r="F43" s="147">
        <v>16</v>
      </c>
      <c r="G43" s="147">
        <v>20</v>
      </c>
      <c r="H43" s="148">
        <v>51</v>
      </c>
      <c r="I43" s="156">
        <f t="shared" si="0"/>
        <v>62.25</v>
      </c>
      <c r="J43" s="139" t="s">
        <v>9</v>
      </c>
      <c r="K43" s="149">
        <f t="shared" si="1"/>
        <v>62.25</v>
      </c>
      <c r="L43" s="150">
        <f t="shared" si="2"/>
        <v>5.6025</v>
      </c>
      <c r="M43" s="150">
        <f t="shared" si="3"/>
        <v>2.59375</v>
      </c>
      <c r="N43" s="150">
        <v>8</v>
      </c>
      <c r="O43" s="151"/>
      <c r="P43" s="387"/>
      <c r="Q43" s="387"/>
      <c r="R43" s="387"/>
      <c r="S43" s="387"/>
      <c r="T43" s="388"/>
    </row>
    <row r="44" spans="1:20" x14ac:dyDescent="0.25">
      <c r="A44" s="143">
        <v>2</v>
      </c>
      <c r="B44" s="143">
        <v>247</v>
      </c>
      <c r="C44" s="133">
        <v>7.1210000000000004</v>
      </c>
      <c r="D44" s="134" t="s">
        <v>59</v>
      </c>
      <c r="E44" s="146" t="s">
        <v>90</v>
      </c>
      <c r="F44" s="147">
        <v>13</v>
      </c>
      <c r="G44" s="147">
        <v>21</v>
      </c>
      <c r="H44" s="148">
        <v>48</v>
      </c>
      <c r="I44" s="156">
        <f t="shared" si="0"/>
        <v>50.583333333333336</v>
      </c>
      <c r="J44" s="139" t="s">
        <v>9</v>
      </c>
      <c r="K44" s="149">
        <f t="shared" si="1"/>
        <v>50.583333333333336</v>
      </c>
      <c r="L44" s="150">
        <f t="shared" si="2"/>
        <v>4.5525000000000002</v>
      </c>
      <c r="M44" s="150">
        <f t="shared" si="3"/>
        <v>2.1076388888888888</v>
      </c>
      <c r="N44" s="150">
        <v>11</v>
      </c>
      <c r="O44" s="151"/>
      <c r="P44" s="387"/>
      <c r="Q44" s="387"/>
      <c r="R44" s="387"/>
      <c r="S44" s="387"/>
      <c r="T44" s="388"/>
    </row>
    <row r="45" spans="1:20" x14ac:dyDescent="0.25">
      <c r="A45" s="143">
        <v>2</v>
      </c>
      <c r="B45" s="143">
        <v>247</v>
      </c>
      <c r="C45" s="133">
        <v>7.1210000000000004</v>
      </c>
      <c r="D45" s="134" t="s">
        <v>58</v>
      </c>
      <c r="E45" s="146" t="s">
        <v>90</v>
      </c>
      <c r="F45" s="147">
        <v>15</v>
      </c>
      <c r="G45" s="147">
        <v>25</v>
      </c>
      <c r="H45" s="148">
        <v>53</v>
      </c>
      <c r="I45" s="156">
        <f t="shared" si="0"/>
        <v>63.444444444444443</v>
      </c>
      <c r="J45" s="139" t="s">
        <v>9</v>
      </c>
      <c r="K45" s="149">
        <f t="shared" si="1"/>
        <v>63.444444444444443</v>
      </c>
      <c r="L45" s="150">
        <f t="shared" si="2"/>
        <v>5.71</v>
      </c>
      <c r="M45" s="150">
        <f t="shared" si="3"/>
        <v>2.6435185185185182</v>
      </c>
      <c r="N45" s="150"/>
      <c r="O45" s="151"/>
      <c r="P45" s="387"/>
      <c r="Q45" s="387"/>
      <c r="R45" s="387"/>
      <c r="S45" s="387"/>
      <c r="T45" s="388"/>
    </row>
    <row r="46" spans="1:20" x14ac:dyDescent="0.25">
      <c r="A46" s="143"/>
      <c r="B46" s="143"/>
      <c r="C46" s="133"/>
      <c r="D46" s="134"/>
      <c r="E46" s="146"/>
      <c r="F46" s="147"/>
      <c r="G46" s="147"/>
      <c r="H46" s="148"/>
      <c r="I46" s="156"/>
      <c r="J46" s="139"/>
      <c r="K46" s="149"/>
      <c r="L46" s="150"/>
      <c r="M46" s="150"/>
      <c r="N46" s="150"/>
      <c r="O46" s="151"/>
      <c r="P46" s="387"/>
      <c r="Q46" s="387"/>
      <c r="R46" s="387"/>
      <c r="S46" s="387"/>
      <c r="T46" s="388"/>
    </row>
    <row r="47" spans="1:20" x14ac:dyDescent="0.25">
      <c r="A47" s="132"/>
      <c r="B47" s="132"/>
      <c r="C47" s="133"/>
      <c r="D47" s="134"/>
      <c r="E47" s="146"/>
      <c r="F47" s="147"/>
      <c r="G47" s="147"/>
      <c r="H47" s="148"/>
      <c r="I47" s="156"/>
      <c r="J47" s="139"/>
      <c r="K47" s="149"/>
      <c r="L47" s="150"/>
      <c r="M47" s="150"/>
      <c r="N47" s="150"/>
      <c r="O47" s="151"/>
      <c r="P47" s="387"/>
      <c r="Q47" s="387"/>
      <c r="R47" s="387"/>
      <c r="S47" s="387"/>
      <c r="T47" s="388"/>
    </row>
    <row r="48" spans="1:20" ht="15" customHeight="1" x14ac:dyDescent="0.25">
      <c r="A48" s="132"/>
      <c r="B48" s="132"/>
      <c r="C48" s="133"/>
      <c r="D48" s="134"/>
      <c r="E48" s="365" t="s">
        <v>92</v>
      </c>
      <c r="F48" s="366"/>
      <c r="G48" s="366"/>
      <c r="H48" s="367"/>
      <c r="I48" s="373">
        <v>2765</v>
      </c>
      <c r="J48" s="371" t="s">
        <v>9</v>
      </c>
      <c r="K48" s="375">
        <f t="shared" si="1"/>
        <v>2765</v>
      </c>
      <c r="L48" s="377">
        <f t="shared" si="2"/>
        <v>248.85</v>
      </c>
      <c r="M48" s="377">
        <f t="shared" si="3"/>
        <v>115.20833333333333</v>
      </c>
      <c r="N48" s="150"/>
      <c r="O48" s="151"/>
      <c r="P48" s="387"/>
      <c r="Q48" s="387"/>
      <c r="R48" s="387"/>
      <c r="S48" s="387"/>
      <c r="T48" s="388"/>
    </row>
    <row r="49" spans="1:20" x14ac:dyDescent="0.25">
      <c r="A49" s="132"/>
      <c r="B49" s="132"/>
      <c r="C49" s="133"/>
      <c r="D49" s="134"/>
      <c r="E49" s="368"/>
      <c r="F49" s="369"/>
      <c r="G49" s="369"/>
      <c r="H49" s="370"/>
      <c r="I49" s="374"/>
      <c r="J49" s="372"/>
      <c r="K49" s="376"/>
      <c r="L49" s="378"/>
      <c r="M49" s="378"/>
      <c r="N49" s="150"/>
      <c r="O49" s="151"/>
      <c r="P49" s="387"/>
      <c r="Q49" s="387"/>
      <c r="R49" s="387"/>
      <c r="S49" s="387"/>
      <c r="T49" s="388"/>
    </row>
    <row r="50" spans="1:20" x14ac:dyDescent="0.25">
      <c r="A50" s="132"/>
      <c r="B50" s="132"/>
      <c r="C50" s="133"/>
      <c r="D50" s="134"/>
      <c r="E50" s="204"/>
      <c r="F50" s="204"/>
      <c r="G50" s="204"/>
      <c r="H50" s="204"/>
      <c r="I50" s="156"/>
      <c r="J50" s="139"/>
      <c r="K50" s="149"/>
      <c r="L50" s="150"/>
      <c r="M50" s="150"/>
      <c r="N50" s="150"/>
      <c r="O50" s="151"/>
      <c r="P50" s="387"/>
      <c r="Q50" s="387"/>
      <c r="R50" s="387"/>
      <c r="S50" s="387"/>
      <c r="T50" s="388"/>
    </row>
    <row r="51" spans="1:20" x14ac:dyDescent="0.25">
      <c r="A51" s="211"/>
      <c r="B51" s="211"/>
      <c r="C51" s="212"/>
      <c r="D51" s="213"/>
      <c r="E51" s="214"/>
      <c r="F51" s="214"/>
      <c r="G51" s="214"/>
      <c r="H51" s="204"/>
      <c r="I51" s="156"/>
      <c r="J51" s="215"/>
      <c r="K51" s="205"/>
      <c r="L51" s="206"/>
      <c r="M51" s="206"/>
      <c r="N51" s="206"/>
      <c r="O51" s="207"/>
      <c r="P51" s="387"/>
      <c r="Q51" s="387"/>
      <c r="R51" s="387"/>
      <c r="S51" s="387"/>
      <c r="T51" s="388"/>
    </row>
    <row r="52" spans="1:20" ht="15.75" thickBot="1" x14ac:dyDescent="0.3">
      <c r="A52" s="157"/>
      <c r="B52" s="157"/>
      <c r="C52" s="158"/>
      <c r="D52" s="159"/>
      <c r="E52" s="208"/>
      <c r="F52" s="209"/>
      <c r="G52" s="209"/>
      <c r="H52" s="210"/>
      <c r="I52" s="160"/>
      <c r="J52" s="161"/>
      <c r="K52" s="162"/>
      <c r="L52" s="163"/>
      <c r="M52" s="163"/>
      <c r="N52" s="163"/>
      <c r="O52" s="164"/>
      <c r="P52" s="393"/>
      <c r="Q52" s="393"/>
      <c r="R52" s="393"/>
      <c r="S52" s="393"/>
      <c r="T52" s="394"/>
    </row>
    <row r="53" spans="1:20" x14ac:dyDescent="0.25">
      <c r="A53" s="395" t="s">
        <v>23</v>
      </c>
      <c r="B53" s="395"/>
      <c r="C53" s="395"/>
      <c r="D53" s="395"/>
      <c r="E53" s="395"/>
      <c r="F53" s="395"/>
      <c r="G53" s="395"/>
      <c r="H53" s="395"/>
      <c r="I53" s="396"/>
      <c r="J53" s="165" t="s">
        <v>9</v>
      </c>
      <c r="K53" s="142">
        <f>SUM(K8:K45)+K48</f>
        <v>5307.5</v>
      </c>
      <c r="L53" s="142">
        <f>SUM(L8:L45)+L48</f>
        <v>477.67499999999995</v>
      </c>
      <c r="M53" s="142">
        <f>SUM(M8:M45)+M48</f>
        <v>221.14583333333334</v>
      </c>
      <c r="N53" s="142">
        <f>SUM(N8:N45)</f>
        <v>111</v>
      </c>
      <c r="O53" s="142"/>
      <c r="P53" s="142"/>
      <c r="Q53" s="142"/>
      <c r="R53" s="142"/>
      <c r="S53" s="142"/>
      <c r="T53" s="141"/>
    </row>
    <row r="54" spans="1:20" x14ac:dyDescent="0.25">
      <c r="A54" s="356"/>
      <c r="B54" s="356"/>
      <c r="C54" s="356"/>
      <c r="D54" s="356"/>
      <c r="E54" s="356"/>
      <c r="F54" s="356"/>
      <c r="G54" s="356"/>
      <c r="H54" s="356"/>
      <c r="I54" s="357"/>
      <c r="J54" s="165"/>
      <c r="K54" s="142"/>
      <c r="L54" s="142"/>
      <c r="M54" s="142"/>
      <c r="N54" s="142"/>
      <c r="O54" s="142"/>
      <c r="P54" s="142"/>
      <c r="Q54" s="142"/>
      <c r="R54" s="142"/>
      <c r="S54" s="142"/>
      <c r="T54" s="141"/>
    </row>
    <row r="55" spans="1:20" x14ac:dyDescent="0.25">
      <c r="A55" s="356" t="s">
        <v>60</v>
      </c>
      <c r="B55" s="356"/>
      <c r="C55" s="356"/>
      <c r="D55" s="356"/>
      <c r="E55" s="356"/>
      <c r="F55" s="356"/>
      <c r="G55" s="356"/>
      <c r="H55" s="356"/>
      <c r="I55" s="356"/>
      <c r="J55" s="357"/>
      <c r="K55" s="171">
        <f>K53</f>
        <v>5307.5</v>
      </c>
      <c r="L55" s="171">
        <f t="shared" ref="L55:M55" si="4">L53</f>
        <v>477.67499999999995</v>
      </c>
      <c r="M55" s="171">
        <f t="shared" si="4"/>
        <v>221.14583333333334</v>
      </c>
      <c r="N55" s="171">
        <f>N53</f>
        <v>111</v>
      </c>
      <c r="O55" s="150"/>
      <c r="P55" s="150"/>
      <c r="Q55" s="150"/>
      <c r="R55" s="150"/>
      <c r="S55" s="150"/>
      <c r="T55" s="150"/>
    </row>
    <row r="56" spans="1:20" x14ac:dyDescent="0.25">
      <c r="A56" s="355" t="s">
        <v>25</v>
      </c>
      <c r="B56" s="355"/>
      <c r="C56" s="355"/>
      <c r="D56" s="355"/>
      <c r="E56" s="355"/>
      <c r="F56" s="355"/>
      <c r="G56" s="355"/>
      <c r="H56" s="355"/>
      <c r="I56" s="355"/>
      <c r="J56" s="355"/>
      <c r="K56" s="166">
        <f>K55</f>
        <v>5307.5</v>
      </c>
      <c r="L56" s="166">
        <f t="shared" ref="L56:N56" si="5">L55</f>
        <v>477.67499999999995</v>
      </c>
      <c r="M56" s="166">
        <f t="shared" si="5"/>
        <v>221.14583333333334</v>
      </c>
      <c r="N56" s="166">
        <f t="shared" si="5"/>
        <v>111</v>
      </c>
      <c r="O56" s="166"/>
      <c r="P56" s="167"/>
      <c r="Q56" s="167"/>
      <c r="R56" s="167"/>
      <c r="S56" s="167"/>
      <c r="T56" s="168"/>
    </row>
    <row r="58" spans="1:20" x14ac:dyDescent="0.25">
      <c r="K58" s="2"/>
      <c r="L58" s="2"/>
      <c r="M58" s="2"/>
      <c r="N58" s="2"/>
    </row>
    <row r="59" spans="1:20" x14ac:dyDescent="0.25">
      <c r="K59" s="2"/>
    </row>
  </sheetData>
  <mergeCells count="30">
    <mergeCell ref="P6:T6"/>
    <mergeCell ref="P7:T29"/>
    <mergeCell ref="P30:T52"/>
    <mergeCell ref="A53:I53"/>
    <mergeCell ref="A1:A6"/>
    <mergeCell ref="B1:B6"/>
    <mergeCell ref="C1:C6"/>
    <mergeCell ref="D1:D6"/>
    <mergeCell ref="E1:E6"/>
    <mergeCell ref="F1:H2"/>
    <mergeCell ref="F3:F5"/>
    <mergeCell ref="P1:T5"/>
    <mergeCell ref="G3:G5"/>
    <mergeCell ref="H3:H5"/>
    <mergeCell ref="I1:I5"/>
    <mergeCell ref="J1:J5"/>
    <mergeCell ref="A56:J56"/>
    <mergeCell ref="A54:I54"/>
    <mergeCell ref="A55:J55"/>
    <mergeCell ref="O1:O5"/>
    <mergeCell ref="K2:K4"/>
    <mergeCell ref="L2:L4"/>
    <mergeCell ref="M2:M4"/>
    <mergeCell ref="E48:H49"/>
    <mergeCell ref="J48:J49"/>
    <mergeCell ref="I48:I49"/>
    <mergeCell ref="K48:K49"/>
    <mergeCell ref="L48:L49"/>
    <mergeCell ref="M48:M49"/>
    <mergeCell ref="N2:N5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125-CALCS-1</vt:lpstr>
      <vt:lpstr>136-CALCS-1</vt:lpstr>
      <vt:lpstr>247-CALCS-1</vt:lpstr>
      <vt:lpstr>118750-PM</vt:lpstr>
      <vt:lpstr>PUBLIC 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Zachariah Hickenbottom</dc:creator>
  <cp:lastModifiedBy>Rockwell, Zachariah</cp:lastModifiedBy>
  <dcterms:created xsi:type="dcterms:W3CDTF">2020-01-14T13:00:44Z</dcterms:created>
  <dcterms:modified xsi:type="dcterms:W3CDTF">2024-09-06T16:42:04Z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